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I:\Licitação 2023\PE SRP 0617.2023 - Aquisição de Material Elétrico - SGP-e 10333.2023\Edital e Anexos\"/>
    </mc:Choice>
  </mc:AlternateContent>
  <xr:revisionPtr revIDLastSave="0" documentId="13_ncr:1_{15B6EAB8-7EBE-48C5-A8B2-AD6CBAC4E764}" xr6:coauthVersionLast="47" xr6:coauthVersionMax="47" xr10:uidLastSave="{00000000-0000-0000-0000-000000000000}"/>
  <bookViews>
    <workbookView xWindow="-120" yWindow="-120" windowWidth="29040" windowHeight="15720" tabRatio="500" xr2:uid="{00000000-000D-0000-FFFF-FFFF00000000}"/>
  </bookViews>
  <sheets>
    <sheet name="Anexo I" sheetId="1" r:id="rId1"/>
    <sheet name="Plan2" sheetId="2" r:id="rId2"/>
    <sheet name="Plan3" sheetId="3" r:id="rId3"/>
  </sheets>
  <definedNames>
    <definedName name="_xlnm._FilterDatabase" localSheetId="0" hidden="1">'Anexo I'!$A$2:$AD$2</definedName>
    <definedName name="_xlnm.Print_Area" localSheetId="0">'Anexo I'!$A$1:$AE$392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C189" i="1" l="1"/>
  <c r="AC130" i="1" l="1"/>
  <c r="AC5" i="1"/>
  <c r="AE358" i="1"/>
  <c r="AE323" i="1"/>
  <c r="AE295" i="1"/>
  <c r="AE271" i="1"/>
  <c r="AE236" i="1"/>
  <c r="AE141" i="1"/>
  <c r="AD4" i="1" l="1"/>
  <c r="AD5" i="1"/>
  <c r="AD6" i="1"/>
  <c r="AD7" i="1"/>
  <c r="AD8" i="1"/>
  <c r="AD9" i="1"/>
  <c r="AD10" i="1"/>
  <c r="AD11" i="1"/>
  <c r="AD12" i="1"/>
  <c r="AD13" i="1"/>
  <c r="AD14" i="1"/>
  <c r="AD15" i="1"/>
  <c r="AD16" i="1"/>
  <c r="AD17" i="1"/>
  <c r="AD18" i="1"/>
  <c r="AD19" i="1"/>
  <c r="AD20" i="1"/>
  <c r="AD21" i="1"/>
  <c r="AD22" i="1"/>
  <c r="AD24" i="1"/>
  <c r="AD25" i="1"/>
  <c r="AD26" i="1"/>
  <c r="AD27" i="1"/>
  <c r="AD28" i="1"/>
  <c r="AD29" i="1"/>
  <c r="AD30" i="1"/>
  <c r="AD31" i="1"/>
  <c r="AD32" i="1"/>
  <c r="AD33" i="1"/>
  <c r="AD34" i="1"/>
  <c r="AD35" i="1"/>
  <c r="AD36" i="1"/>
  <c r="AD37" i="1"/>
  <c r="AD38" i="1"/>
  <c r="AD39" i="1"/>
  <c r="AD40" i="1"/>
  <c r="AD41" i="1"/>
  <c r="AD42" i="1"/>
  <c r="AD43" i="1"/>
  <c r="AD44" i="1"/>
  <c r="AD45" i="1"/>
  <c r="AD46" i="1"/>
  <c r="AD47" i="1"/>
  <c r="AD48" i="1"/>
  <c r="AD49" i="1"/>
  <c r="AD50" i="1"/>
  <c r="AD51" i="1"/>
  <c r="AD52" i="1"/>
  <c r="AD53" i="1"/>
  <c r="AD54" i="1"/>
  <c r="AD55" i="1"/>
  <c r="AD56" i="1"/>
  <c r="AD57" i="1"/>
  <c r="AD58" i="1"/>
  <c r="AD59" i="1"/>
  <c r="AD60" i="1"/>
  <c r="AD61" i="1"/>
  <c r="AD62" i="1"/>
  <c r="AD63" i="1"/>
  <c r="AD64" i="1"/>
  <c r="AD65" i="1"/>
  <c r="AD66" i="1"/>
  <c r="AD67" i="1"/>
  <c r="AD68" i="1"/>
  <c r="AD69" i="1"/>
  <c r="AD70" i="1"/>
  <c r="AD71" i="1"/>
  <c r="AD72" i="1"/>
  <c r="AD73" i="1"/>
  <c r="AD74" i="1"/>
  <c r="AD75" i="1"/>
  <c r="AD76" i="1"/>
  <c r="AD77" i="1"/>
  <c r="AD78" i="1"/>
  <c r="AD79" i="1"/>
  <c r="AD80" i="1"/>
  <c r="AD81" i="1"/>
  <c r="AD82" i="1"/>
  <c r="AD83" i="1"/>
  <c r="AD84" i="1"/>
  <c r="AD85" i="1"/>
  <c r="AD86" i="1"/>
  <c r="AD87" i="1"/>
  <c r="AD88" i="1"/>
  <c r="AD89" i="1"/>
  <c r="AD90" i="1"/>
  <c r="AD91" i="1"/>
  <c r="AD92" i="1"/>
  <c r="AD93" i="1"/>
  <c r="AD94" i="1"/>
  <c r="AD95" i="1"/>
  <c r="AD96" i="1"/>
  <c r="AD97" i="1"/>
  <c r="AD98" i="1"/>
  <c r="AD99" i="1"/>
  <c r="AD100" i="1"/>
  <c r="AD101" i="1"/>
  <c r="AD102" i="1"/>
  <c r="AD103" i="1"/>
  <c r="AD104" i="1"/>
  <c r="AD105" i="1"/>
  <c r="AD106" i="1"/>
  <c r="AD107" i="1"/>
  <c r="AD108" i="1"/>
  <c r="AD109" i="1"/>
  <c r="AD110" i="1"/>
  <c r="AD111" i="1"/>
  <c r="AD112" i="1"/>
  <c r="AD113" i="1"/>
  <c r="AD114" i="1"/>
  <c r="AD115" i="1"/>
  <c r="AD116" i="1"/>
  <c r="AD117" i="1"/>
  <c r="AD118" i="1"/>
  <c r="AD119" i="1"/>
  <c r="AD120" i="1"/>
  <c r="AD121" i="1"/>
  <c r="AD122" i="1"/>
  <c r="AD123" i="1"/>
  <c r="AD124" i="1"/>
  <c r="AD125" i="1"/>
  <c r="AD126" i="1"/>
  <c r="AD127" i="1"/>
  <c r="AD128" i="1"/>
  <c r="AD129" i="1"/>
  <c r="AD130" i="1"/>
  <c r="AE61" i="1" s="1"/>
  <c r="AD131" i="1"/>
  <c r="AD132" i="1"/>
  <c r="AD133" i="1"/>
  <c r="AD134" i="1"/>
  <c r="AD135" i="1"/>
  <c r="AD136" i="1"/>
  <c r="AD137" i="1"/>
  <c r="AD138" i="1"/>
  <c r="AD139" i="1"/>
  <c r="AD140" i="1"/>
  <c r="AD141" i="1"/>
  <c r="AD142" i="1"/>
  <c r="AD143" i="1"/>
  <c r="AD144" i="1"/>
  <c r="AD145" i="1"/>
  <c r="AD146" i="1"/>
  <c r="AD147" i="1"/>
  <c r="AD148" i="1"/>
  <c r="AD149" i="1"/>
  <c r="AD150" i="1"/>
  <c r="AD151" i="1"/>
  <c r="AD152" i="1"/>
  <c r="AD153" i="1"/>
  <c r="AD154" i="1"/>
  <c r="AD155" i="1"/>
  <c r="AD156" i="1"/>
  <c r="AD157" i="1"/>
  <c r="AD158" i="1"/>
  <c r="AD159" i="1"/>
  <c r="AD160" i="1"/>
  <c r="AD161" i="1"/>
  <c r="AD162" i="1"/>
  <c r="AD163" i="1"/>
  <c r="AD164" i="1"/>
  <c r="AD165" i="1"/>
  <c r="AD166" i="1"/>
  <c r="AD167" i="1"/>
  <c r="AD168" i="1"/>
  <c r="AD169" i="1"/>
  <c r="AD170" i="1"/>
  <c r="AD171" i="1"/>
  <c r="AD172" i="1"/>
  <c r="AD173" i="1"/>
  <c r="AD174" i="1"/>
  <c r="AD175" i="1"/>
  <c r="AD176" i="1"/>
  <c r="AD177" i="1"/>
  <c r="AD178" i="1"/>
  <c r="AD179" i="1"/>
  <c r="AD180" i="1"/>
  <c r="AD181" i="1"/>
  <c r="AD182" i="1"/>
  <c r="AD183" i="1"/>
  <c r="AD184" i="1"/>
  <c r="AD185" i="1"/>
  <c r="AD186" i="1"/>
  <c r="AD187" i="1"/>
  <c r="AD188" i="1"/>
  <c r="AD189" i="1"/>
  <c r="AE185" i="1" s="1"/>
  <c r="AD190" i="1"/>
  <c r="AD191" i="1"/>
  <c r="AD192" i="1"/>
  <c r="AD193" i="1"/>
  <c r="AD194" i="1"/>
  <c r="AD195" i="1"/>
  <c r="AD196" i="1"/>
  <c r="AD197" i="1"/>
  <c r="AD198" i="1"/>
  <c r="AD199" i="1"/>
  <c r="AD200" i="1"/>
  <c r="AD201" i="1"/>
  <c r="AD202" i="1"/>
  <c r="AD203" i="1"/>
  <c r="AD204" i="1"/>
  <c r="AD205" i="1"/>
  <c r="AD206" i="1"/>
  <c r="AD207" i="1"/>
  <c r="AD208" i="1"/>
  <c r="AD209" i="1"/>
  <c r="AD210" i="1"/>
  <c r="AD211" i="1"/>
  <c r="AD212" i="1"/>
  <c r="AD213" i="1"/>
  <c r="AD214" i="1"/>
  <c r="AD215" i="1"/>
  <c r="AD216" i="1"/>
  <c r="AD217" i="1"/>
  <c r="AD218" i="1"/>
  <c r="AD219" i="1"/>
  <c r="AD220" i="1"/>
  <c r="AD221" i="1"/>
  <c r="AD222" i="1"/>
  <c r="AD223" i="1"/>
  <c r="AD224" i="1"/>
  <c r="AD225" i="1"/>
  <c r="AD226" i="1"/>
  <c r="AD227" i="1"/>
  <c r="AD228" i="1"/>
  <c r="AD229" i="1"/>
  <c r="AD230" i="1"/>
  <c r="AD231" i="1"/>
  <c r="AD232" i="1"/>
  <c r="AD233" i="1"/>
  <c r="AD234" i="1"/>
  <c r="AD235" i="1"/>
  <c r="AD236" i="1"/>
  <c r="AD237" i="1"/>
  <c r="AD238" i="1"/>
  <c r="AD239" i="1"/>
  <c r="AD240" i="1"/>
  <c r="AD241" i="1"/>
  <c r="AD242" i="1"/>
  <c r="AD243" i="1"/>
  <c r="AD244" i="1"/>
  <c r="AD245" i="1"/>
  <c r="AD246" i="1"/>
  <c r="AD247" i="1"/>
  <c r="AD248" i="1"/>
  <c r="AD249" i="1"/>
  <c r="AD250" i="1"/>
  <c r="AD251" i="1"/>
  <c r="AD252" i="1"/>
  <c r="AD253" i="1"/>
  <c r="AD254" i="1"/>
  <c r="AD255" i="1"/>
  <c r="AD256" i="1"/>
  <c r="AD257" i="1"/>
  <c r="AD258" i="1"/>
  <c r="AD259" i="1"/>
  <c r="AD260" i="1"/>
  <c r="AD261" i="1"/>
  <c r="AD262" i="1"/>
  <c r="AD263" i="1"/>
  <c r="AD264" i="1"/>
  <c r="AD265" i="1"/>
  <c r="AD266" i="1"/>
  <c r="AD267" i="1"/>
  <c r="AD268" i="1"/>
  <c r="AD269" i="1"/>
  <c r="AD270" i="1"/>
  <c r="AD271" i="1"/>
  <c r="AD272" i="1"/>
  <c r="AD273" i="1"/>
  <c r="AD274" i="1"/>
  <c r="AD275" i="1"/>
  <c r="AD276" i="1"/>
  <c r="AD277" i="1"/>
  <c r="AD278" i="1"/>
  <c r="AD279" i="1"/>
  <c r="AD280" i="1"/>
  <c r="AD281" i="1"/>
  <c r="AD282" i="1"/>
  <c r="AD283" i="1"/>
  <c r="AD284" i="1"/>
  <c r="AD285" i="1"/>
  <c r="AD286" i="1"/>
  <c r="AD287" i="1"/>
  <c r="AD288" i="1"/>
  <c r="AD289" i="1"/>
  <c r="AD290" i="1"/>
  <c r="AD291" i="1"/>
  <c r="AD292" i="1"/>
  <c r="AD293" i="1"/>
  <c r="AD294" i="1"/>
  <c r="AD295" i="1"/>
  <c r="AD296" i="1"/>
  <c r="AD297" i="1"/>
  <c r="AD298" i="1"/>
  <c r="AD299" i="1"/>
  <c r="AD300" i="1"/>
  <c r="AD301" i="1"/>
  <c r="AD302" i="1"/>
  <c r="AD303" i="1"/>
  <c r="AD304" i="1"/>
  <c r="AD305" i="1"/>
  <c r="AD306" i="1"/>
  <c r="AD307" i="1"/>
  <c r="AD308" i="1"/>
  <c r="AD309" i="1"/>
  <c r="AD310" i="1"/>
  <c r="AD311" i="1"/>
  <c r="AD312" i="1"/>
  <c r="AD313" i="1"/>
  <c r="AD314" i="1"/>
  <c r="AD315" i="1"/>
  <c r="AD316" i="1"/>
  <c r="AD317" i="1"/>
  <c r="AD318" i="1"/>
  <c r="AD319" i="1"/>
  <c r="AD320" i="1"/>
  <c r="AD321" i="1"/>
  <c r="AD322" i="1"/>
  <c r="AD323" i="1"/>
  <c r="AD324" i="1"/>
  <c r="AD325" i="1"/>
  <c r="AD326" i="1"/>
  <c r="AD327" i="1"/>
  <c r="AD328" i="1"/>
  <c r="AD329" i="1"/>
  <c r="AD330" i="1"/>
  <c r="AD331" i="1"/>
  <c r="AD332" i="1"/>
  <c r="AD333" i="1"/>
  <c r="AD334" i="1"/>
  <c r="AD335" i="1"/>
  <c r="AD336" i="1"/>
  <c r="AD337" i="1"/>
  <c r="AD338" i="1"/>
  <c r="AD339" i="1"/>
  <c r="AD340" i="1"/>
  <c r="AD341" i="1"/>
  <c r="AD342" i="1"/>
  <c r="AD343" i="1"/>
  <c r="AD344" i="1"/>
  <c r="AD345" i="1"/>
  <c r="AD346" i="1"/>
  <c r="AD347" i="1"/>
  <c r="AD348" i="1"/>
  <c r="AD349" i="1"/>
  <c r="AD350" i="1"/>
  <c r="AD351" i="1"/>
  <c r="AD352" i="1"/>
  <c r="AD353" i="1"/>
  <c r="AD354" i="1"/>
  <c r="AD355" i="1"/>
  <c r="AD356" i="1"/>
  <c r="AD357" i="1"/>
  <c r="AD358" i="1"/>
  <c r="AD359" i="1"/>
  <c r="AD360" i="1"/>
  <c r="AD361" i="1"/>
  <c r="AD362" i="1"/>
  <c r="AD363" i="1"/>
  <c r="AD364" i="1"/>
  <c r="AD365" i="1"/>
  <c r="AD366" i="1"/>
  <c r="AD367" i="1"/>
  <c r="AD368" i="1"/>
  <c r="AD369" i="1"/>
  <c r="AD370" i="1"/>
  <c r="AD371" i="1"/>
  <c r="AD372" i="1"/>
  <c r="AD373" i="1"/>
  <c r="AD374" i="1"/>
  <c r="AD375" i="1"/>
  <c r="AD376" i="1"/>
  <c r="AC376" i="1"/>
  <c r="AC4" i="1"/>
  <c r="AC6" i="1"/>
  <c r="AC7" i="1"/>
  <c r="AC8" i="1"/>
  <c r="AC9" i="1"/>
  <c r="AC10" i="1"/>
  <c r="AC11" i="1"/>
  <c r="AC12" i="1"/>
  <c r="AC13" i="1"/>
  <c r="AC14" i="1"/>
  <c r="AC15" i="1"/>
  <c r="AC16" i="1"/>
  <c r="AC17" i="1"/>
  <c r="AC18" i="1"/>
  <c r="AC19" i="1"/>
  <c r="AC20" i="1"/>
  <c r="AC21" i="1"/>
  <c r="AC22" i="1"/>
  <c r="AC23" i="1"/>
  <c r="AD23" i="1" s="1"/>
  <c r="AC24" i="1"/>
  <c r="AC25" i="1"/>
  <c r="AC26" i="1"/>
  <c r="AC27" i="1"/>
  <c r="AC28" i="1"/>
  <c r="AC29" i="1"/>
  <c r="AC30" i="1"/>
  <c r="AC31" i="1"/>
  <c r="AC32" i="1"/>
  <c r="AC33" i="1"/>
  <c r="AC34" i="1"/>
  <c r="AC35" i="1"/>
  <c r="AC36" i="1"/>
  <c r="AC37" i="1"/>
  <c r="AC38" i="1"/>
  <c r="AC39" i="1"/>
  <c r="AC40" i="1"/>
  <c r="AC41" i="1"/>
  <c r="AC42" i="1"/>
  <c r="AC43" i="1"/>
  <c r="AC44" i="1"/>
  <c r="AC45" i="1"/>
  <c r="AC46" i="1"/>
  <c r="AC47" i="1"/>
  <c r="AC48" i="1"/>
  <c r="AC49" i="1"/>
  <c r="AC50" i="1"/>
  <c r="AC51" i="1"/>
  <c r="AC52" i="1"/>
  <c r="AC53" i="1"/>
  <c r="AC54" i="1"/>
  <c r="AC55" i="1"/>
  <c r="AC56" i="1"/>
  <c r="AC57" i="1"/>
  <c r="AC58" i="1"/>
  <c r="AC59" i="1"/>
  <c r="AC60" i="1"/>
  <c r="AC61" i="1"/>
  <c r="AC62" i="1"/>
  <c r="AC63" i="1"/>
  <c r="AC64" i="1"/>
  <c r="AC65" i="1"/>
  <c r="AC66" i="1"/>
  <c r="AC67" i="1"/>
  <c r="AC68" i="1"/>
  <c r="AC69" i="1"/>
  <c r="AC70" i="1"/>
  <c r="AC71" i="1"/>
  <c r="AC72" i="1"/>
  <c r="AC73" i="1"/>
  <c r="AC74" i="1"/>
  <c r="AC75" i="1"/>
  <c r="AC76" i="1"/>
  <c r="AC77" i="1"/>
  <c r="AC78" i="1"/>
  <c r="AC79" i="1"/>
  <c r="AC80" i="1"/>
  <c r="AC81" i="1"/>
  <c r="AC82" i="1"/>
  <c r="AC83" i="1"/>
  <c r="AC84" i="1"/>
  <c r="AC85" i="1"/>
  <c r="AC86" i="1"/>
  <c r="AC87" i="1"/>
  <c r="AC88" i="1"/>
  <c r="AC89" i="1"/>
  <c r="AC90" i="1"/>
  <c r="AC91" i="1"/>
  <c r="AC92" i="1"/>
  <c r="AC93" i="1"/>
  <c r="AC94" i="1"/>
  <c r="AC95" i="1"/>
  <c r="AC96" i="1"/>
  <c r="AC97" i="1"/>
  <c r="AC98" i="1"/>
  <c r="AC99" i="1"/>
  <c r="AC100" i="1"/>
  <c r="AC101" i="1"/>
  <c r="AC102" i="1"/>
  <c r="AC103" i="1"/>
  <c r="AC104" i="1"/>
  <c r="AC105" i="1"/>
  <c r="AC106" i="1"/>
  <c r="AC107" i="1"/>
  <c r="AC108" i="1"/>
  <c r="AC109" i="1"/>
  <c r="AC110" i="1"/>
  <c r="AC111" i="1"/>
  <c r="AC112" i="1"/>
  <c r="AC113" i="1"/>
  <c r="AC114" i="1"/>
  <c r="AC115" i="1"/>
  <c r="AC116" i="1"/>
  <c r="AC117" i="1"/>
  <c r="AC118" i="1"/>
  <c r="AC119" i="1"/>
  <c r="AC120" i="1"/>
  <c r="AC121" i="1"/>
  <c r="AC122" i="1"/>
  <c r="AC123" i="1"/>
  <c r="AC124" i="1"/>
  <c r="AC125" i="1"/>
  <c r="AC126" i="1"/>
  <c r="AC127" i="1"/>
  <c r="AC128" i="1"/>
  <c r="AC129" i="1"/>
  <c r="AC131" i="1"/>
  <c r="AC132" i="1"/>
  <c r="AC133" i="1"/>
  <c r="AC134" i="1"/>
  <c r="AC135" i="1"/>
  <c r="AC136" i="1"/>
  <c r="AC137" i="1"/>
  <c r="AC138" i="1"/>
  <c r="AC139" i="1"/>
  <c r="AC140" i="1"/>
  <c r="AC141" i="1"/>
  <c r="AC142" i="1"/>
  <c r="AC143" i="1"/>
  <c r="AC144" i="1"/>
  <c r="AC145" i="1"/>
  <c r="AC146" i="1"/>
  <c r="AC147" i="1"/>
  <c r="AC148" i="1"/>
  <c r="AC149" i="1"/>
  <c r="AC150" i="1"/>
  <c r="AC151" i="1"/>
  <c r="AC152" i="1"/>
  <c r="AC153" i="1"/>
  <c r="AC154" i="1"/>
  <c r="AC155" i="1"/>
  <c r="AC156" i="1"/>
  <c r="AC157" i="1"/>
  <c r="AC158" i="1"/>
  <c r="AC159" i="1"/>
  <c r="AC160" i="1"/>
  <c r="AC161" i="1"/>
  <c r="AC162" i="1"/>
  <c r="AC163" i="1"/>
  <c r="AC164" i="1"/>
  <c r="AC165" i="1"/>
  <c r="AC166" i="1"/>
  <c r="AC167" i="1"/>
  <c r="AC168" i="1"/>
  <c r="AC169" i="1"/>
  <c r="AC170" i="1"/>
  <c r="AC171" i="1"/>
  <c r="AC172" i="1"/>
  <c r="AC173" i="1"/>
  <c r="AC174" i="1"/>
  <c r="AC175" i="1"/>
  <c r="AC176" i="1"/>
  <c r="AC177" i="1"/>
  <c r="AC178" i="1"/>
  <c r="AC179" i="1"/>
  <c r="AC180" i="1"/>
  <c r="AC181" i="1"/>
  <c r="AC182" i="1"/>
  <c r="AC183" i="1"/>
  <c r="AC184" i="1"/>
  <c r="AC185" i="1"/>
  <c r="AC186" i="1"/>
  <c r="AC187" i="1"/>
  <c r="AC188" i="1"/>
  <c r="AC190" i="1"/>
  <c r="AC191" i="1"/>
  <c r="AC192" i="1"/>
  <c r="AC193" i="1"/>
  <c r="AC194" i="1"/>
  <c r="AC195" i="1"/>
  <c r="AC196" i="1"/>
  <c r="AC197" i="1"/>
  <c r="AC198" i="1"/>
  <c r="AC199" i="1"/>
  <c r="AC200" i="1"/>
  <c r="AC201" i="1"/>
  <c r="AC202" i="1"/>
  <c r="AC203" i="1"/>
  <c r="AC204" i="1"/>
  <c r="AC205" i="1"/>
  <c r="AC206" i="1"/>
  <c r="AC207" i="1"/>
  <c r="AC208" i="1"/>
  <c r="AC209" i="1"/>
  <c r="AC210" i="1"/>
  <c r="AC211" i="1"/>
  <c r="AC212" i="1"/>
  <c r="AC213" i="1"/>
  <c r="AC214" i="1"/>
  <c r="AC215" i="1"/>
  <c r="AC216" i="1"/>
  <c r="AC217" i="1"/>
  <c r="AC218" i="1"/>
  <c r="AC219" i="1"/>
  <c r="AC220" i="1"/>
  <c r="AC221" i="1"/>
  <c r="AC222" i="1"/>
  <c r="AC223" i="1"/>
  <c r="AC224" i="1"/>
  <c r="AC225" i="1"/>
  <c r="AC226" i="1"/>
  <c r="AC227" i="1"/>
  <c r="AC228" i="1"/>
  <c r="AC229" i="1"/>
  <c r="AC230" i="1"/>
  <c r="AC231" i="1"/>
  <c r="AC232" i="1"/>
  <c r="AC233" i="1"/>
  <c r="AC234" i="1"/>
  <c r="AC235" i="1"/>
  <c r="AC236" i="1"/>
  <c r="AC237" i="1"/>
  <c r="AC238" i="1"/>
  <c r="AC239" i="1"/>
  <c r="AC240" i="1"/>
  <c r="AC241" i="1"/>
  <c r="AC242" i="1"/>
  <c r="AC243" i="1"/>
  <c r="AC244" i="1"/>
  <c r="AC245" i="1"/>
  <c r="AC246" i="1"/>
  <c r="AC247" i="1"/>
  <c r="AC248" i="1"/>
  <c r="AC249" i="1"/>
  <c r="AC250" i="1"/>
  <c r="AC251" i="1"/>
  <c r="AC252" i="1"/>
  <c r="AC253" i="1"/>
  <c r="AC254" i="1"/>
  <c r="AC255" i="1"/>
  <c r="AC256" i="1"/>
  <c r="AC257" i="1"/>
  <c r="AC258" i="1"/>
  <c r="AC259" i="1"/>
  <c r="AC260" i="1"/>
  <c r="AC261" i="1"/>
  <c r="AC262" i="1"/>
  <c r="AC263" i="1"/>
  <c r="AC264" i="1"/>
  <c r="AC265" i="1"/>
  <c r="AC266" i="1"/>
  <c r="AC267" i="1"/>
  <c r="AC268" i="1"/>
  <c r="AC269" i="1"/>
  <c r="AC270" i="1"/>
  <c r="AC271" i="1"/>
  <c r="AC272" i="1"/>
  <c r="AC273" i="1"/>
  <c r="AC274" i="1"/>
  <c r="AC275" i="1"/>
  <c r="AC276" i="1"/>
  <c r="AC277" i="1"/>
  <c r="AC278" i="1"/>
  <c r="AC279" i="1"/>
  <c r="AC280" i="1"/>
  <c r="AC281" i="1"/>
  <c r="AC282" i="1"/>
  <c r="AC283" i="1"/>
  <c r="AC284" i="1"/>
  <c r="AC285" i="1"/>
  <c r="AC286" i="1"/>
  <c r="AC287" i="1"/>
  <c r="AC288" i="1"/>
  <c r="AC289" i="1"/>
  <c r="AC290" i="1"/>
  <c r="AC291" i="1"/>
  <c r="AC292" i="1"/>
  <c r="AC293" i="1"/>
  <c r="AC294" i="1"/>
  <c r="AC295" i="1"/>
  <c r="AC296" i="1"/>
  <c r="AC297" i="1"/>
  <c r="AC298" i="1"/>
  <c r="AC299" i="1"/>
  <c r="AC300" i="1"/>
  <c r="AC301" i="1"/>
  <c r="AC302" i="1"/>
  <c r="AC303" i="1"/>
  <c r="AC304" i="1"/>
  <c r="AC305" i="1"/>
  <c r="AC306" i="1"/>
  <c r="AC307" i="1"/>
  <c r="AC308" i="1"/>
  <c r="AC309" i="1"/>
  <c r="AC310" i="1"/>
  <c r="AC311" i="1"/>
  <c r="AC312" i="1"/>
  <c r="AC313" i="1"/>
  <c r="AC314" i="1"/>
  <c r="AC315" i="1"/>
  <c r="AC316" i="1"/>
  <c r="AC317" i="1"/>
  <c r="AC318" i="1"/>
  <c r="AC319" i="1"/>
  <c r="AC320" i="1"/>
  <c r="AC321" i="1"/>
  <c r="AC322" i="1"/>
  <c r="AC323" i="1"/>
  <c r="AC324" i="1"/>
  <c r="AC325" i="1"/>
  <c r="AC326" i="1"/>
  <c r="AC327" i="1"/>
  <c r="AC328" i="1"/>
  <c r="AC329" i="1"/>
  <c r="AC330" i="1"/>
  <c r="AC331" i="1"/>
  <c r="AC332" i="1"/>
  <c r="AC333" i="1"/>
  <c r="AC334" i="1"/>
  <c r="AC335" i="1"/>
  <c r="AC336" i="1"/>
  <c r="AC337" i="1"/>
  <c r="AC338" i="1"/>
  <c r="AC339" i="1"/>
  <c r="AC340" i="1"/>
  <c r="AC341" i="1"/>
  <c r="AC342" i="1"/>
  <c r="AC343" i="1"/>
  <c r="AC344" i="1"/>
  <c r="AC345" i="1"/>
  <c r="AC346" i="1"/>
  <c r="AC347" i="1"/>
  <c r="AC348" i="1"/>
  <c r="AC349" i="1"/>
  <c r="AC350" i="1"/>
  <c r="AC351" i="1"/>
  <c r="AC352" i="1"/>
  <c r="AC353" i="1"/>
  <c r="AC354" i="1"/>
  <c r="AC355" i="1"/>
  <c r="AC356" i="1"/>
  <c r="AC357" i="1"/>
  <c r="AC358" i="1"/>
  <c r="AC359" i="1"/>
  <c r="AC360" i="1"/>
  <c r="AC361" i="1"/>
  <c r="AC362" i="1"/>
  <c r="AC363" i="1"/>
  <c r="AC364" i="1"/>
  <c r="AC365" i="1"/>
  <c r="AC366" i="1"/>
  <c r="AC367" i="1"/>
  <c r="AC368" i="1"/>
  <c r="AC369" i="1"/>
  <c r="AC370" i="1"/>
  <c r="AC371" i="1"/>
  <c r="AC372" i="1"/>
  <c r="AC373" i="1"/>
  <c r="AC374" i="1"/>
  <c r="AC375" i="1"/>
  <c r="AE3" i="1" l="1"/>
  <c r="AE377" i="1" s="1"/>
  <c r="AC3" i="1"/>
  <c r="W4" i="1"/>
  <c r="W5" i="1"/>
  <c r="W6" i="1"/>
  <c r="W7" i="1"/>
  <c r="W8" i="1"/>
  <c r="W9" i="1"/>
  <c r="W10" i="1"/>
  <c r="W11" i="1"/>
  <c r="W12" i="1"/>
  <c r="W13" i="1"/>
  <c r="W14" i="1"/>
  <c r="W15" i="1"/>
  <c r="W16" i="1"/>
  <c r="W17" i="1"/>
  <c r="W18" i="1"/>
  <c r="W19" i="1"/>
  <c r="W20" i="1"/>
  <c r="W21" i="1"/>
  <c r="W22" i="1"/>
  <c r="W23" i="1"/>
  <c r="W24" i="1"/>
  <c r="W25" i="1"/>
  <c r="W26" i="1"/>
  <c r="W27" i="1"/>
  <c r="W28" i="1"/>
  <c r="W29" i="1"/>
  <c r="W30" i="1"/>
  <c r="W31" i="1"/>
  <c r="W32" i="1"/>
  <c r="W33" i="1"/>
  <c r="W34" i="1"/>
  <c r="W35" i="1"/>
  <c r="W36" i="1"/>
  <c r="W37" i="1"/>
  <c r="W38" i="1"/>
  <c r="W39" i="1"/>
  <c r="W40" i="1"/>
  <c r="W41" i="1"/>
  <c r="W42" i="1"/>
  <c r="W43" i="1"/>
  <c r="W44" i="1"/>
  <c r="W45" i="1"/>
  <c r="W46" i="1"/>
  <c r="W47" i="1"/>
  <c r="W48" i="1"/>
  <c r="W49" i="1"/>
  <c r="W50" i="1"/>
  <c r="W60" i="1"/>
  <c r="W61" i="1"/>
  <c r="W62" i="1"/>
  <c r="W63" i="1"/>
  <c r="W64" i="1"/>
  <c r="W65" i="1"/>
  <c r="W66" i="1"/>
  <c r="W67" i="1"/>
  <c r="W68" i="1"/>
  <c r="W69" i="1"/>
  <c r="W70" i="1"/>
  <c r="W71" i="1"/>
  <c r="W72" i="1"/>
  <c r="W73" i="1"/>
  <c r="W74" i="1"/>
  <c r="W75" i="1"/>
  <c r="W76" i="1"/>
  <c r="W77" i="1"/>
  <c r="W78" i="1"/>
  <c r="W79" i="1"/>
  <c r="W80" i="1"/>
  <c r="W81" i="1"/>
  <c r="W82" i="1"/>
  <c r="W83" i="1"/>
  <c r="W84" i="1"/>
  <c r="W85" i="1"/>
  <c r="W86" i="1"/>
  <c r="W87" i="1"/>
  <c r="W88" i="1"/>
  <c r="W89" i="1"/>
  <c r="W90" i="1"/>
  <c r="W91" i="1"/>
  <c r="W92" i="1"/>
  <c r="W93" i="1"/>
  <c r="W94" i="1"/>
  <c r="W95" i="1"/>
  <c r="W96" i="1"/>
  <c r="W97" i="1"/>
  <c r="W98" i="1"/>
  <c r="W99" i="1"/>
  <c r="W100" i="1"/>
  <c r="W101" i="1"/>
  <c r="W102" i="1"/>
  <c r="W103" i="1"/>
  <c r="W104" i="1"/>
  <c r="W105" i="1"/>
  <c r="W106" i="1"/>
  <c r="W107" i="1"/>
  <c r="W108" i="1"/>
  <c r="W109" i="1"/>
  <c r="W110" i="1"/>
  <c r="W111" i="1"/>
  <c r="W112" i="1"/>
  <c r="W113" i="1"/>
  <c r="W114" i="1"/>
  <c r="W115" i="1"/>
  <c r="W116" i="1"/>
  <c r="W117" i="1"/>
  <c r="W118" i="1"/>
  <c r="W119" i="1"/>
  <c r="W140" i="1"/>
  <c r="W141" i="1"/>
  <c r="W142" i="1"/>
  <c r="W143" i="1"/>
  <c r="W144" i="1"/>
  <c r="W145" i="1"/>
  <c r="W146" i="1"/>
  <c r="W147" i="1"/>
  <c r="W148" i="1"/>
  <c r="W149" i="1"/>
  <c r="W150" i="1"/>
  <c r="W151" i="1"/>
  <c r="W152" i="1"/>
  <c r="W153" i="1"/>
  <c r="W154" i="1"/>
  <c r="W155" i="1"/>
  <c r="W156" i="1"/>
  <c r="W157" i="1"/>
  <c r="W158" i="1"/>
  <c r="W159" i="1"/>
  <c r="W160" i="1"/>
  <c r="W161" i="1"/>
  <c r="W162" i="1"/>
  <c r="W163" i="1"/>
  <c r="W164" i="1"/>
  <c r="W165" i="1"/>
  <c r="W166" i="1"/>
  <c r="W167" i="1"/>
  <c r="W168" i="1"/>
  <c r="W169" i="1"/>
  <c r="W170" i="1"/>
  <c r="W171" i="1"/>
  <c r="W172" i="1"/>
  <c r="W173" i="1"/>
  <c r="W174" i="1"/>
  <c r="W184" i="1"/>
  <c r="W185" i="1"/>
  <c r="W186" i="1"/>
  <c r="W187" i="1"/>
  <c r="W188" i="1"/>
  <c r="W189" i="1"/>
  <c r="W190" i="1"/>
  <c r="W191" i="1"/>
  <c r="W192" i="1"/>
  <c r="W193" i="1"/>
  <c r="W194" i="1"/>
  <c r="W195" i="1"/>
  <c r="W196" i="1"/>
  <c r="W197" i="1"/>
  <c r="W198" i="1"/>
  <c r="W199" i="1"/>
  <c r="W200" i="1"/>
  <c r="W201" i="1"/>
  <c r="W202" i="1"/>
  <c r="W203" i="1"/>
  <c r="W204" i="1"/>
  <c r="W205" i="1"/>
  <c r="W206" i="1"/>
  <c r="W207" i="1"/>
  <c r="W208" i="1"/>
  <c r="W209" i="1"/>
  <c r="W210" i="1"/>
  <c r="W211" i="1"/>
  <c r="W212" i="1"/>
  <c r="W213" i="1"/>
  <c r="W214" i="1"/>
  <c r="W215" i="1"/>
  <c r="W216" i="1"/>
  <c r="W217" i="1"/>
  <c r="W218" i="1"/>
  <c r="W219" i="1"/>
  <c r="W235" i="1"/>
  <c r="W236" i="1"/>
  <c r="W237" i="1"/>
  <c r="W238" i="1"/>
  <c r="W239" i="1"/>
  <c r="W240" i="1"/>
  <c r="W241" i="1"/>
  <c r="W242" i="1"/>
  <c r="W243" i="1"/>
  <c r="W244" i="1"/>
  <c r="W245" i="1"/>
  <c r="W246" i="1"/>
  <c r="W247" i="1"/>
  <c r="W248" i="1"/>
  <c r="W249" i="1"/>
  <c r="W250" i="1"/>
  <c r="W251" i="1"/>
  <c r="W252" i="1"/>
  <c r="W253" i="1"/>
  <c r="W254" i="1"/>
  <c r="W255" i="1"/>
  <c r="W256" i="1"/>
  <c r="W257" i="1"/>
  <c r="W258" i="1"/>
  <c r="W259" i="1"/>
  <c r="W260" i="1"/>
  <c r="W261" i="1"/>
  <c r="W262" i="1"/>
  <c r="W269" i="1"/>
  <c r="W270" i="1"/>
  <c r="W271" i="1"/>
  <c r="W272" i="1"/>
  <c r="W273" i="1"/>
  <c r="W274" i="1"/>
  <c r="W275" i="1"/>
  <c r="W276" i="1"/>
  <c r="W277" i="1"/>
  <c r="W278" i="1"/>
  <c r="W279" i="1"/>
  <c r="W280" i="1"/>
  <c r="W281" i="1"/>
  <c r="W282" i="1"/>
  <c r="W283" i="1"/>
  <c r="W284" i="1"/>
  <c r="W285" i="1"/>
  <c r="W286" i="1"/>
  <c r="W287" i="1"/>
  <c r="W288" i="1"/>
  <c r="W289" i="1"/>
  <c r="W293" i="1"/>
  <c r="W294" i="1"/>
  <c r="W295" i="1"/>
  <c r="W296" i="1"/>
  <c r="W297" i="1"/>
  <c r="W298" i="1"/>
  <c r="W299" i="1"/>
  <c r="W300" i="1"/>
  <c r="W301" i="1"/>
  <c r="W302" i="1"/>
  <c r="W303" i="1"/>
  <c r="W304" i="1"/>
  <c r="W305" i="1"/>
  <c r="W306" i="1"/>
  <c r="W307" i="1"/>
  <c r="W308" i="1"/>
  <c r="W309" i="1"/>
  <c r="W316" i="1"/>
  <c r="W317" i="1"/>
  <c r="W318" i="1"/>
  <c r="W319" i="1"/>
  <c r="W320" i="1"/>
  <c r="W321" i="1"/>
  <c r="W322" i="1"/>
  <c r="W323" i="1"/>
  <c r="W324" i="1"/>
  <c r="W325" i="1"/>
  <c r="W326" i="1"/>
  <c r="W327" i="1"/>
  <c r="W328" i="1"/>
  <c r="W329" i="1"/>
  <c r="W330" i="1"/>
  <c r="W331" i="1"/>
  <c r="W332" i="1"/>
  <c r="W333" i="1"/>
  <c r="W334" i="1"/>
  <c r="W335" i="1"/>
  <c r="W336" i="1"/>
  <c r="W337" i="1"/>
  <c r="W338" i="1"/>
  <c r="W339" i="1"/>
  <c r="W340" i="1"/>
  <c r="W341" i="1"/>
  <c r="W342" i="1"/>
  <c r="W343" i="1"/>
  <c r="W344" i="1"/>
  <c r="W345" i="1"/>
  <c r="W346" i="1"/>
  <c r="W347" i="1"/>
  <c r="W348" i="1"/>
  <c r="W349" i="1"/>
  <c r="W350" i="1"/>
  <c r="W351" i="1"/>
  <c r="W352" i="1"/>
  <c r="W353" i="1"/>
  <c r="W354" i="1"/>
  <c r="W357" i="1"/>
  <c r="W358" i="1"/>
  <c r="W359" i="1"/>
  <c r="W360" i="1"/>
  <c r="W361" i="1"/>
  <c r="W362" i="1"/>
  <c r="W363" i="1"/>
  <c r="W364" i="1"/>
  <c r="W365" i="1"/>
  <c r="W366" i="1"/>
  <c r="W367" i="1"/>
  <c r="W368" i="1"/>
  <c r="W369" i="1"/>
  <c r="W370" i="1"/>
  <c r="W371" i="1"/>
  <c r="W372" i="1"/>
  <c r="W373" i="1"/>
  <c r="W374" i="1"/>
  <c r="W376" i="1"/>
  <c r="W3" i="1"/>
  <c r="AD3" i="1" l="1"/>
</calcChain>
</file>

<file path=xl/sharedStrings.xml><?xml version="1.0" encoding="utf-8"?>
<sst xmlns="http://schemas.openxmlformats.org/spreadsheetml/2006/main" count="1934" uniqueCount="612">
  <si>
    <t>Lote</t>
  </si>
  <si>
    <t>ITEM</t>
  </si>
  <si>
    <t>ESPECIFICAÇÃO</t>
  </si>
  <si>
    <t>Unid</t>
  </si>
  <si>
    <t>Grupo-Classe</t>
  </si>
  <si>
    <t>Código NUC</t>
  </si>
  <si>
    <t>Detalhamento</t>
  </si>
  <si>
    <t>Preço Unitário Médio</t>
  </si>
  <si>
    <t>PECA</t>
  </si>
  <si>
    <t>56-06</t>
  </si>
  <si>
    <t>339030.26</t>
  </si>
  <si>
    <t>339030.17</t>
  </si>
  <si>
    <t>PEÇA</t>
  </si>
  <si>
    <t>METRO</t>
  </si>
  <si>
    <t>54-07</t>
  </si>
  <si>
    <t>metro</t>
  </si>
  <si>
    <t>47-03</t>
  </si>
  <si>
    <t>339030.24</t>
  </si>
  <si>
    <t>09936-8-021</t>
  </si>
  <si>
    <t>09936-8-023</t>
  </si>
  <si>
    <t>Cento</t>
  </si>
  <si>
    <t>Box reto de aluminio 1.1/4"</t>
  </si>
  <si>
    <t>Bucha de aluminio 1.1/4"</t>
  </si>
  <si>
    <t>54-10</t>
  </si>
  <si>
    <t>54-09</t>
  </si>
  <si>
    <t>339030.25</t>
  </si>
  <si>
    <t>peça</t>
  </si>
  <si>
    <t>04989-1-001</t>
  </si>
  <si>
    <t>04989-1-004</t>
  </si>
  <si>
    <t>56-16</t>
  </si>
  <si>
    <t>02644-1-087</t>
  </si>
  <si>
    <t>02644-1-088</t>
  </si>
  <si>
    <t>00197-0-027</t>
  </si>
  <si>
    <t>05175-6-003</t>
  </si>
  <si>
    <t>04989-1-008</t>
  </si>
  <si>
    <t>Perfilado duplo furado 38x38</t>
  </si>
  <si>
    <t>45-08</t>
  </si>
  <si>
    <t>02636-0-067</t>
  </si>
  <si>
    <t>Gancho curto para perfilado - Perfilado duplo furado 38x38 (parafusos + porca e arruelas para fixação)</t>
  </si>
  <si>
    <t>Cantoneira ZZ - Perfilado duplo furado 38x38 (parafusos + porca e arruelas para fixação)</t>
  </si>
  <si>
    <t>Vergalhão  para  Perfilado duplo furado 38x38</t>
  </si>
  <si>
    <t>Emenda interna “I” - Perfilado duplo furado 38x38</t>
  </si>
  <si>
    <t>Emenda interna “L” - Perfilado duplo furado 38x38</t>
  </si>
  <si>
    <t>Emenda interna “T” - Perfilado duplo furado 38x38</t>
  </si>
  <si>
    <t>Emenda interna “X” - Perfilado duplo furado 38x38</t>
  </si>
  <si>
    <t>56-11</t>
  </si>
  <si>
    <t>27-03</t>
  </si>
  <si>
    <t>08689-4-003</t>
  </si>
  <si>
    <t>56-05</t>
  </si>
  <si>
    <t>00197-0-073</t>
  </si>
  <si>
    <t>11441-3-006</t>
  </si>
  <si>
    <t>Multímetro digital, com visor de cristal líquido (LCD), com as seguintes funções: tensão contínua e alternada, corrente contínua, resistência, transistores e diodos, polaridade automática, com indicação de sobrecarga e de bateria descarregada, alimentado por bateria de 9v</t>
  </si>
  <si>
    <t>61-01</t>
  </si>
  <si>
    <t>CENTO</t>
  </si>
  <si>
    <t>47-01</t>
  </si>
  <si>
    <t>56-07</t>
  </si>
  <si>
    <t>27-01</t>
  </si>
  <si>
    <t>00197-0-093</t>
  </si>
  <si>
    <t>10007-2-001</t>
  </si>
  <si>
    <t>00247-0-032</t>
  </si>
  <si>
    <t>00247-0-031</t>
  </si>
  <si>
    <t>02644-1-093</t>
  </si>
  <si>
    <t>Chave alavanca 15 A. Ligação momentânea, alavanca metálica, carga resistiva em 120 VCA, temperatura de operação de 0ºC a 55ºC.</t>
  </si>
  <si>
    <t>04601-9-001</t>
  </si>
  <si>
    <t>Chave liga-desliga trifásica, corrente nominal 25A, tensão de trabalho 380V (trifásico) função : tipo de acionamento ( liga-desliga), acionamento trifásico em condicionador de ar, potência máxima 1.5KW, material no invólucro metálico, caixa na cor cinza. Entrada do cabo incisão simples ou atráves do prensa cabo. Capacidade de conexão - cabos minima 1x2,5mm2,por parafuso maxima 2,5mm2 ou 1x2,5mm2. Temperatura do tabalho - 20 Graus C. + 60 Graus C. Montagem caixa de sobrepor.</t>
  </si>
  <si>
    <t>00245-3-075</t>
  </si>
  <si>
    <t>54-04</t>
  </si>
  <si>
    <t>05951-0-068</t>
  </si>
  <si>
    <t>00176-7-013</t>
  </si>
  <si>
    <t>00176-7-014</t>
  </si>
  <si>
    <t>56-03</t>
  </si>
  <si>
    <t>02722-7-003</t>
  </si>
  <si>
    <t>02722-7-002</t>
  </si>
  <si>
    <t>56-04</t>
  </si>
  <si>
    <t>00239-9-012</t>
  </si>
  <si>
    <t>02834-7-008</t>
  </si>
  <si>
    <t>Interruptor DR 40A 30mA</t>
  </si>
  <si>
    <t>00243-7-057</t>
  </si>
  <si>
    <t>Mini contator tripolar – corrente nominal 3 x 7A ( Ac3 (A): 7 ) – Tensão de bobina (V) : 220 – Frequência (Hz): 60 – Contatos auxiliares : 1NA  - fixação por parafuso ou trilho DIM 35mm. – protegido contra corpos estranhos e toque</t>
  </si>
  <si>
    <t>00247-0-006</t>
  </si>
  <si>
    <t>00247-0-061</t>
  </si>
  <si>
    <t>Quadro de distribuição elétrico trifásico (380 V) com capacidade de tensão nominal de isolamento de 1000 V. Barramentos (para 3 fases, neutro e terra) com corrente nominal de 150 A. Corrente de curto-circuito suportável mínima de 16 kA. Capacidade para até 44 disjuntores monopolares DIN. Construído em painel metálico autoportante de dimensões internas (h X L X P) 370 X 740 X 117 mm, com grau de proteção mínima IP-54, segundo norma NBR IEC 60436-1. Tampa e caixa com pintura eletrostática epóxi a pó na cor bege (RAL 7032) e placa de montagem zincada a quente.</t>
  </si>
  <si>
    <t>10158-3-011</t>
  </si>
  <si>
    <t>Quadro de distribuição sobrepor 12 disjuntores DIN completo com barramento 100A fabricado em chapa de aço com tratamento anti corrosivo e com pintura eletrostática epóxi à pó</t>
  </si>
  <si>
    <t>Quadro de distribuição sobrepor 18 disjuntores DIN completo com barramento 100A fabricado em chapa de aço com tratamento anti corrosivo e com pintura eletrostática epóxi à pó</t>
  </si>
  <si>
    <t>Timer digital diário/semanal bivolt:20 memórias p/programações (10liga+10desliga), bateria recarregável (reserva 100 horas), programas diários e/ou semanais, display LCD multiindicativo, acionamento manual de saída, 1 contato de saída ver.(SPDT), 16A (c0s f=1) alimentação:100a240Vca, 48~63Hz, fixação p/base por meio de parafusos ou em trilho DIN (RTST/20), ou montagem externa em painéis 72x72mm.</t>
  </si>
  <si>
    <t>61-05</t>
  </si>
  <si>
    <t>08307-0-001</t>
  </si>
  <si>
    <t>00249-6-071</t>
  </si>
  <si>
    <t>00245-3-072</t>
  </si>
  <si>
    <t>00168-6-001</t>
  </si>
  <si>
    <t>00249-6-035</t>
  </si>
  <si>
    <t>Fusível Tipo "D" Retardado 25A 500V</t>
  </si>
  <si>
    <t>00239-9-032</t>
  </si>
  <si>
    <t>Chave de Partida 3CV 220V Trifásica - CORRENTE: 7-10A - CHAVE ACOMPANHA UM RELE FALTA DE FASE - Composição - Contator + Relé de sobrecarga + Relé monitor de tensão - Monitoramento contra falta de fase Acionamento: Liga - desliga</t>
  </si>
  <si>
    <t>Quadro sobrepor 100A com barramento  Trifásico, Capacidade em nº de módulos disjuntores DIN: 34</t>
  </si>
  <si>
    <t>Bandeja montada com Barramento central e proteção de acrilico, para readequação do quadro de distribuição - Espaços para disjuntor trifásico geral de 150A caixa moldada, e 4 ou mais disjuntores secundario DIN trifásico 50A.</t>
  </si>
  <si>
    <t>54-08</t>
  </si>
  <si>
    <t>08940-0-003</t>
  </si>
  <si>
    <t>Velcro 20mm rolo com 3metros</t>
  </si>
  <si>
    <t>42-02</t>
  </si>
  <si>
    <t>01650-0-014</t>
  </si>
  <si>
    <t>00190-2-350</t>
  </si>
  <si>
    <t>00190-2-351</t>
  </si>
  <si>
    <t>02644-1-098</t>
  </si>
  <si>
    <t>00190-2-309</t>
  </si>
  <si>
    <t>00190-2-304</t>
  </si>
  <si>
    <t>00190-2-074</t>
  </si>
  <si>
    <t>57-05</t>
  </si>
  <si>
    <t>339030.28</t>
  </si>
  <si>
    <t>08548-0-023</t>
  </si>
  <si>
    <t>08435-2-039</t>
  </si>
  <si>
    <t>00190-2-400</t>
  </si>
  <si>
    <t>MANGUEIRA 220V LED BRANCO FRIO - ROLO 100 METROS - COM 5 TOMADAS</t>
  </si>
  <si>
    <t>10976-2-001</t>
  </si>
  <si>
    <t>02541-0-012</t>
  </si>
  <si>
    <t>08435-2-026</t>
  </si>
  <si>
    <t>Reator eletrônico para lâmpada fluorescente tubular 2x28W</t>
  </si>
  <si>
    <t>Soquete em cerâmica para lâmpada GU10, com rabicho (2 fios na outra ponta)</t>
  </si>
  <si>
    <t>02644-1-101</t>
  </si>
  <si>
    <t>02644-1-102</t>
  </si>
  <si>
    <t>55-06</t>
  </si>
  <si>
    <t>00169-4-021</t>
  </si>
  <si>
    <t>00169-4-002</t>
  </si>
  <si>
    <t>00171-6-001</t>
  </si>
  <si>
    <t>ENDEREÇOS DOS CENTROS</t>
  </si>
  <si>
    <t>CCT</t>
  </si>
  <si>
    <r>
      <rPr>
        <b/>
        <sz val="11"/>
        <color rgb="FF000000"/>
        <rFont val="Calibri"/>
        <family val="2"/>
        <charset val="1"/>
      </rPr>
      <t xml:space="preserve">Rua Paulo Malschitzki, 200 - Zona Industrial Norte – </t>
    </r>
    <r>
      <rPr>
        <b/>
        <sz val="11"/>
        <color rgb="FFFF0000"/>
        <rFont val="Calibri"/>
        <family val="2"/>
        <charset val="1"/>
      </rPr>
      <t>Joinville/SC</t>
    </r>
    <r>
      <rPr>
        <b/>
        <sz val="11"/>
        <color rgb="FF000000"/>
        <rFont val="Calibri"/>
        <family val="2"/>
        <charset val="1"/>
      </rPr>
      <t>, CEP: 89.219-710</t>
    </r>
  </si>
  <si>
    <t>CAV</t>
  </si>
  <si>
    <r>
      <rPr>
        <b/>
        <sz val="11"/>
        <color rgb="FF000000"/>
        <rFont val="Calibri"/>
        <family val="2"/>
        <charset val="1"/>
      </rPr>
      <t xml:space="preserve">Av Luiz de Camões, 2090 - Conta Dinheiro – </t>
    </r>
    <r>
      <rPr>
        <b/>
        <sz val="11"/>
        <color rgb="FFFF0000"/>
        <rFont val="Calibri"/>
        <family val="2"/>
        <charset val="1"/>
      </rPr>
      <t>Lages/SC</t>
    </r>
    <r>
      <rPr>
        <b/>
        <sz val="11"/>
        <color rgb="FF000000"/>
        <rFont val="Calibri"/>
        <family val="2"/>
        <charset val="1"/>
      </rPr>
      <t>, CEP: 88.520-000</t>
    </r>
  </si>
  <si>
    <t>CEART</t>
  </si>
  <si>
    <r>
      <rPr>
        <b/>
        <sz val="11"/>
        <color rgb="FF000000"/>
        <rFont val="Calibri"/>
        <family val="2"/>
        <charset val="1"/>
      </rPr>
      <t xml:space="preserve">Av. Madre Benvenuta, 2007 - Itacorubi - </t>
    </r>
    <r>
      <rPr>
        <b/>
        <sz val="11"/>
        <color rgb="FFFF0000"/>
        <rFont val="Calibri"/>
        <family val="2"/>
        <charset val="1"/>
      </rPr>
      <t>Florianópolis/SC</t>
    </r>
    <r>
      <rPr>
        <b/>
        <sz val="11"/>
        <color rgb="FF000000"/>
        <rFont val="Calibri"/>
        <family val="2"/>
        <charset val="1"/>
      </rPr>
      <t>, CEP: 88.035-001</t>
    </r>
  </si>
  <si>
    <t>CEAVI</t>
  </si>
  <si>
    <r>
      <rPr>
        <b/>
        <sz val="11"/>
        <color rgb="FF000000"/>
        <rFont val="Calibri"/>
        <family val="2"/>
        <charset val="1"/>
      </rPr>
      <t>Rua Dr. Getúlio Vargas, 2822 - Bela Vista -</t>
    </r>
    <r>
      <rPr>
        <b/>
        <sz val="11"/>
        <color rgb="FFFF0000"/>
        <rFont val="Calibri"/>
        <family val="2"/>
        <charset val="1"/>
      </rPr>
      <t xml:space="preserve"> Ibirama/SC</t>
    </r>
    <r>
      <rPr>
        <b/>
        <sz val="11"/>
        <color rgb="FF000000"/>
        <rFont val="Calibri"/>
        <family val="2"/>
        <charset val="1"/>
      </rPr>
      <t>, CEP: 89.140-000</t>
    </r>
  </si>
  <si>
    <t>CEFID</t>
  </si>
  <si>
    <r>
      <rPr>
        <b/>
        <sz val="11"/>
        <color rgb="FF000000"/>
        <rFont val="Calibri"/>
        <family val="2"/>
        <charset val="1"/>
      </rPr>
      <t xml:space="preserve">Rua Pascoal Simone, 358 - Coqueiros - </t>
    </r>
    <r>
      <rPr>
        <b/>
        <sz val="11"/>
        <color rgb="FFFF0000"/>
        <rFont val="Calibri"/>
        <family val="2"/>
        <charset val="1"/>
      </rPr>
      <t>Florianópolis/SC</t>
    </r>
    <r>
      <rPr>
        <b/>
        <sz val="11"/>
        <color rgb="FF000000"/>
        <rFont val="Calibri"/>
        <family val="2"/>
        <charset val="1"/>
      </rPr>
      <t>, CEP: 88.080-350</t>
    </r>
  </si>
  <si>
    <t>CEPLAN</t>
  </si>
  <si>
    <r>
      <rPr>
        <b/>
        <sz val="11"/>
        <color rgb="FF000000"/>
        <rFont val="Calibri"/>
        <family val="2"/>
        <charset val="1"/>
      </rPr>
      <t xml:space="preserve">Rua Luiz Fernando Hastreiter, 180 - Centenário - </t>
    </r>
    <r>
      <rPr>
        <b/>
        <sz val="11"/>
        <color rgb="FFFF0000"/>
        <rFont val="Calibri"/>
        <family val="2"/>
        <charset val="1"/>
      </rPr>
      <t>São Bento do Sul/SC</t>
    </r>
    <r>
      <rPr>
        <b/>
        <sz val="11"/>
        <color rgb="FF000000"/>
        <rFont val="Calibri"/>
        <family val="2"/>
        <charset val="1"/>
      </rPr>
      <t>, CEP: 89.283-081</t>
    </r>
  </si>
  <si>
    <t>CERES</t>
  </si>
  <si>
    <r>
      <rPr>
        <b/>
        <sz val="11"/>
        <color rgb="FF000000"/>
        <rFont val="Calibri"/>
        <family val="2"/>
        <charset val="1"/>
      </rPr>
      <t xml:space="preserve">Rua Cel. Fernandes Martins, 270 - Progresso - </t>
    </r>
    <r>
      <rPr>
        <b/>
        <sz val="11"/>
        <color rgb="FFFF0000"/>
        <rFont val="Calibri"/>
        <family val="2"/>
        <charset val="1"/>
      </rPr>
      <t>Laguna/SC</t>
    </r>
    <r>
      <rPr>
        <b/>
        <sz val="11"/>
        <color rgb="FF000000"/>
        <rFont val="Calibri"/>
        <family val="2"/>
        <charset val="1"/>
      </rPr>
      <t>, CEP: 88.790-000</t>
    </r>
  </si>
  <si>
    <t>CESFI</t>
  </si>
  <si>
    <t>ESAG</t>
  </si>
  <si>
    <t>FAED</t>
  </si>
  <si>
    <r>
      <rPr>
        <b/>
        <sz val="11"/>
        <color rgb="FF000000"/>
        <rFont val="Calibri"/>
        <family val="2"/>
        <charset val="1"/>
      </rPr>
      <t xml:space="preserve">Av. Madre Benvenuta, 2007 – Itacorubi - </t>
    </r>
    <r>
      <rPr>
        <b/>
        <sz val="11"/>
        <color rgb="FFFF0000"/>
        <rFont val="Calibri"/>
        <family val="2"/>
        <charset val="1"/>
      </rPr>
      <t>Florianópolis/SC</t>
    </r>
    <r>
      <rPr>
        <b/>
        <sz val="11"/>
        <color rgb="FF000000"/>
        <rFont val="Calibri"/>
        <family val="2"/>
        <charset val="1"/>
      </rPr>
      <t>, CEP: 88.035-001</t>
    </r>
  </si>
  <si>
    <t>MESC</t>
  </si>
  <si>
    <r>
      <rPr>
        <b/>
        <sz val="11"/>
        <color rgb="FF000000"/>
        <rFont val="Calibri"/>
        <family val="2"/>
        <charset val="1"/>
      </rPr>
      <t xml:space="preserve">Rua Saldanha Marinho, 196 - Centro - </t>
    </r>
    <r>
      <rPr>
        <b/>
        <sz val="11"/>
        <color rgb="FFFF0000"/>
        <rFont val="Calibri"/>
        <family val="2"/>
        <charset val="1"/>
      </rPr>
      <t>Florianópolis/SC</t>
    </r>
    <r>
      <rPr>
        <b/>
        <sz val="11"/>
        <color rgb="FF000000"/>
        <rFont val="Calibri"/>
        <family val="2"/>
        <charset val="1"/>
      </rPr>
      <t>, CEP: 88.010-450</t>
    </r>
  </si>
  <si>
    <t>REITORIA</t>
  </si>
  <si>
    <t>CEAD</t>
  </si>
  <si>
    <r>
      <rPr>
        <b/>
        <sz val="11"/>
        <rFont val="Calibri"/>
        <family val="2"/>
      </rPr>
      <t>Eletroduto 1/2" PVC branco</t>
    </r>
    <r>
      <rPr>
        <sz val="11"/>
        <rFont val="Calibri"/>
        <family val="2"/>
      </rPr>
      <t xml:space="preserve">, rígido, sem rosca, de acordo com a NBR 6150, anti-chama, </t>
    </r>
    <r>
      <rPr>
        <b/>
        <sz val="11"/>
        <rFont val="Calibri"/>
        <family val="2"/>
      </rPr>
      <t>barra com 3m</t>
    </r>
  </si>
  <si>
    <r>
      <rPr>
        <b/>
        <sz val="11"/>
        <rFont val="Calibri"/>
        <family val="2"/>
      </rPr>
      <t>Eletroduto 1/2" PVC cinza</t>
    </r>
    <r>
      <rPr>
        <sz val="11"/>
        <rFont val="Calibri"/>
        <family val="2"/>
      </rPr>
      <t xml:space="preserve">, rígido, sem rosca, de acordo com a NBR 6150, anti-chama, </t>
    </r>
    <r>
      <rPr>
        <b/>
        <sz val="11"/>
        <rFont val="Calibri"/>
        <family val="2"/>
      </rPr>
      <t>barra com 3m</t>
    </r>
  </si>
  <si>
    <r>
      <rPr>
        <b/>
        <sz val="11"/>
        <rFont val="Calibri"/>
        <family val="2"/>
      </rPr>
      <t>Eletroduto ¾” PVC branco</t>
    </r>
    <r>
      <rPr>
        <sz val="11"/>
        <rFont val="Calibri"/>
        <family val="2"/>
      </rPr>
      <t xml:space="preserve">, rígido, sem rosca, de acordo com a NBR 6150, anti-chama, </t>
    </r>
    <r>
      <rPr>
        <b/>
        <sz val="11"/>
        <rFont val="Calibri"/>
        <family val="2"/>
      </rPr>
      <t>barra com 3m</t>
    </r>
  </si>
  <si>
    <t>00197-0-057</t>
  </si>
  <si>
    <r>
      <rPr>
        <b/>
        <sz val="11"/>
        <rFont val="Calibri"/>
        <family val="2"/>
      </rPr>
      <t>Eletroduto ¾” PVC cinza</t>
    </r>
    <r>
      <rPr>
        <sz val="11"/>
        <rFont val="Calibri"/>
        <family val="2"/>
      </rPr>
      <t xml:space="preserve">, rígido, sem rosca, de acordo com a NBR 6150, anti-chama, </t>
    </r>
    <r>
      <rPr>
        <b/>
        <sz val="11"/>
        <rFont val="Calibri"/>
        <family val="2"/>
      </rPr>
      <t>barra com 3m</t>
    </r>
  </si>
  <si>
    <r>
      <rPr>
        <b/>
        <sz val="11"/>
        <rFont val="Calibri"/>
        <family val="2"/>
      </rPr>
      <t>Eletroduto 1", branco</t>
    </r>
    <r>
      <rPr>
        <sz val="11"/>
        <rFont val="Calibri"/>
        <family val="2"/>
      </rPr>
      <t xml:space="preserve">, rígido, sem rosca, de acordo com a NBR 6150, anti-chama, </t>
    </r>
    <r>
      <rPr>
        <b/>
        <sz val="11"/>
        <rFont val="Calibri"/>
        <family val="2"/>
      </rPr>
      <t>barra com 3m</t>
    </r>
  </si>
  <si>
    <r>
      <rPr>
        <b/>
        <sz val="11"/>
        <rFont val="Calibri"/>
        <family val="2"/>
      </rPr>
      <t>Eletroduto 1", cinza</t>
    </r>
    <r>
      <rPr>
        <sz val="11"/>
        <rFont val="Calibri"/>
        <family val="2"/>
      </rPr>
      <t xml:space="preserve">, rígido, sem rosca, de acordo com a NBR 6150, anti-chama, </t>
    </r>
    <r>
      <rPr>
        <b/>
        <sz val="11"/>
        <rFont val="Calibri"/>
        <family val="2"/>
      </rPr>
      <t>barra com 3m</t>
    </r>
  </si>
  <si>
    <r>
      <rPr>
        <b/>
        <sz val="11"/>
        <rFont val="Calibri"/>
        <family val="2"/>
      </rPr>
      <t>Eletroduto</t>
    </r>
    <r>
      <rPr>
        <sz val="11"/>
        <rFont val="Calibri"/>
        <family val="2"/>
      </rPr>
      <t xml:space="preserve"> </t>
    </r>
    <r>
      <rPr>
        <b/>
        <sz val="11"/>
        <rFont val="Calibri"/>
        <family val="2"/>
      </rPr>
      <t>1.1/4</t>
    </r>
    <r>
      <rPr>
        <sz val="11"/>
        <rFont val="Calibri"/>
        <family val="2"/>
      </rPr>
      <t xml:space="preserve">"cinza, rígido, sem rosca, de acordo com a NBR 6150, anti-chama, </t>
    </r>
    <r>
      <rPr>
        <b/>
        <sz val="11"/>
        <rFont val="Calibri"/>
        <family val="2"/>
      </rPr>
      <t>barra com 3m</t>
    </r>
  </si>
  <si>
    <r>
      <rPr>
        <b/>
        <sz val="11"/>
        <rFont val="Calibri"/>
        <family val="2"/>
      </rPr>
      <t>Eletroduto 1.1/4" ferro galvanizado</t>
    </r>
    <r>
      <rPr>
        <sz val="11"/>
        <rFont val="Calibri"/>
        <family val="2"/>
      </rPr>
      <t xml:space="preserve"> </t>
    </r>
    <r>
      <rPr>
        <b/>
        <sz val="11"/>
        <rFont val="Calibri"/>
        <family val="2"/>
      </rPr>
      <t>barra com 3m</t>
    </r>
    <r>
      <rPr>
        <sz val="11"/>
        <rFont val="Calibri"/>
        <family val="2"/>
      </rPr>
      <t xml:space="preserve"> (subida Externa)</t>
    </r>
  </si>
  <si>
    <r>
      <t xml:space="preserve">Abraçadeira de PVC para eletroduto </t>
    </r>
    <r>
      <rPr>
        <b/>
        <sz val="11"/>
        <rFont val="Calibri"/>
        <family val="2"/>
      </rPr>
      <t>BRANCO 1/2</t>
    </r>
  </si>
  <si>
    <t>00212-7-062</t>
  </si>
  <si>
    <r>
      <t xml:space="preserve">Abraçadeira de PVC para eletroduto </t>
    </r>
    <r>
      <rPr>
        <b/>
        <sz val="11"/>
        <rFont val="Calibri"/>
        <family val="2"/>
      </rPr>
      <t>CINZA 1/2</t>
    </r>
  </si>
  <si>
    <t>00212-7-059</t>
  </si>
  <si>
    <r>
      <t xml:space="preserve">Abraçadeira de PVC para eletroduto </t>
    </r>
    <r>
      <rPr>
        <b/>
        <sz val="11"/>
        <rFont val="Calibri"/>
        <family val="2"/>
      </rPr>
      <t>BRANCO 3/4</t>
    </r>
  </si>
  <si>
    <t>00212-7-063</t>
  </si>
  <si>
    <r>
      <t xml:space="preserve">Abraçadeira de PVC para eletroduto </t>
    </r>
    <r>
      <rPr>
        <b/>
        <sz val="11"/>
        <rFont val="Calibri"/>
        <family val="2"/>
      </rPr>
      <t>CINZA 3/4</t>
    </r>
  </si>
  <si>
    <t>00212-7-060</t>
  </si>
  <si>
    <r>
      <t xml:space="preserve">Abraçadeira de PVC para eletroduto </t>
    </r>
    <r>
      <rPr>
        <b/>
        <sz val="11"/>
        <rFont val="Calibri"/>
        <family val="2"/>
      </rPr>
      <t>BRANCO 1"</t>
    </r>
  </si>
  <si>
    <t>00212-7-064</t>
  </si>
  <si>
    <r>
      <t xml:space="preserve">Abraçadeira de PVC para eletroduto </t>
    </r>
    <r>
      <rPr>
        <b/>
        <sz val="11"/>
        <rFont val="Calibri"/>
        <family val="2"/>
      </rPr>
      <t>CINZA 1"</t>
    </r>
  </si>
  <si>
    <t>00212-7-061</t>
  </si>
  <si>
    <r>
      <t xml:space="preserve">Adaptador em PVC, para condulete </t>
    </r>
    <r>
      <rPr>
        <b/>
        <sz val="11"/>
        <rFont val="Calibri"/>
        <family val="2"/>
      </rPr>
      <t>CINZA 1/2</t>
    </r>
  </si>
  <si>
    <r>
      <t xml:space="preserve">Adaptador em PVC, para condulete </t>
    </r>
    <r>
      <rPr>
        <b/>
        <sz val="11"/>
        <rFont val="Calibri"/>
        <family val="2"/>
      </rPr>
      <t>BRANCO 1/2</t>
    </r>
  </si>
  <si>
    <r>
      <t xml:space="preserve">Adaptador em PVC, para condulete </t>
    </r>
    <r>
      <rPr>
        <b/>
        <sz val="11"/>
        <rFont val="Calibri"/>
        <family val="2"/>
      </rPr>
      <t>CINZA 3/4</t>
    </r>
  </si>
  <si>
    <r>
      <t xml:space="preserve">Adaptador em PVC, para condulete </t>
    </r>
    <r>
      <rPr>
        <b/>
        <sz val="11"/>
        <rFont val="Calibri"/>
        <family val="2"/>
      </rPr>
      <t>BRANCO 3/4</t>
    </r>
  </si>
  <si>
    <r>
      <t xml:space="preserve">Adaptador em PVC, para condulete </t>
    </r>
    <r>
      <rPr>
        <b/>
        <sz val="11"/>
        <rFont val="Calibri"/>
        <family val="2"/>
      </rPr>
      <t>CINZA 1"</t>
    </r>
  </si>
  <si>
    <r>
      <t xml:space="preserve">Adaptador em PVC, para condulete </t>
    </r>
    <r>
      <rPr>
        <b/>
        <sz val="11"/>
        <rFont val="Calibri"/>
        <family val="2"/>
      </rPr>
      <t>BRANCO 1"</t>
    </r>
  </si>
  <si>
    <r>
      <t xml:space="preserve">Condulete em </t>
    </r>
    <r>
      <rPr>
        <b/>
        <sz val="11"/>
        <rFont val="Calibri"/>
        <family val="2"/>
      </rPr>
      <t>pvc branco</t>
    </r>
    <r>
      <rPr>
        <sz val="11"/>
        <rFont val="Calibri"/>
        <family val="2"/>
      </rPr>
      <t xml:space="preserve">, 5 entradas para eletroduto, acompanha </t>
    </r>
    <r>
      <rPr>
        <b/>
        <sz val="11"/>
        <rFont val="Calibri"/>
        <family val="2"/>
      </rPr>
      <t>interruptor 1 modulo</t>
    </r>
    <r>
      <rPr>
        <sz val="11"/>
        <rFont val="Calibri"/>
        <family val="2"/>
      </rPr>
      <t xml:space="preserve"> e tampa para um modulo (novo padrão)</t>
    </r>
  </si>
  <si>
    <r>
      <t xml:space="preserve">Condulete em </t>
    </r>
    <r>
      <rPr>
        <b/>
        <sz val="11"/>
        <rFont val="Calibri"/>
        <family val="2"/>
      </rPr>
      <t>pvc branco</t>
    </r>
    <r>
      <rPr>
        <sz val="11"/>
        <rFont val="Calibri"/>
        <family val="2"/>
      </rPr>
      <t xml:space="preserve">, 5 entradas para eletroduto, acompanha </t>
    </r>
    <r>
      <rPr>
        <b/>
        <sz val="11"/>
        <rFont val="Calibri"/>
        <family val="2"/>
      </rPr>
      <t>interruptor com 2 modulos</t>
    </r>
    <r>
      <rPr>
        <sz val="11"/>
        <rFont val="Calibri"/>
        <family val="2"/>
      </rPr>
      <t xml:space="preserve"> e tampa para dois modulos (novo padrão)</t>
    </r>
  </si>
  <si>
    <r>
      <t xml:space="preserve">Condulete </t>
    </r>
    <r>
      <rPr>
        <b/>
        <sz val="11"/>
        <rFont val="Calibri"/>
        <family val="2"/>
      </rPr>
      <t>pvc branco</t>
    </r>
    <r>
      <rPr>
        <sz val="11"/>
        <rFont val="Calibri"/>
        <family val="2"/>
      </rPr>
      <t xml:space="preserve">, 5 entradas para eletroduto, acompanha </t>
    </r>
    <r>
      <rPr>
        <b/>
        <sz val="11"/>
        <rFont val="Calibri"/>
        <family val="2"/>
      </rPr>
      <t>tomada dois modulos 10A, 2P + T</t>
    </r>
    <r>
      <rPr>
        <sz val="11"/>
        <rFont val="Calibri"/>
        <family val="2"/>
      </rPr>
      <t>,  e tampa para tomada dois modulos (novo padrão)</t>
    </r>
  </si>
  <si>
    <r>
      <t xml:space="preserve">Condulete </t>
    </r>
    <r>
      <rPr>
        <b/>
        <sz val="11"/>
        <rFont val="Calibri"/>
        <family val="2"/>
      </rPr>
      <t>pvc branco</t>
    </r>
    <r>
      <rPr>
        <sz val="11"/>
        <rFont val="Calibri"/>
        <family val="2"/>
      </rPr>
      <t>, 5 entradas para eletroduto, acompanha</t>
    </r>
    <r>
      <rPr>
        <b/>
        <sz val="11"/>
        <rFont val="Calibri"/>
        <family val="2"/>
      </rPr>
      <t xml:space="preserve"> tomada dois modulos 20A, 2P + T</t>
    </r>
    <r>
      <rPr>
        <sz val="11"/>
        <rFont val="Calibri"/>
        <family val="2"/>
      </rPr>
      <t>,  e tampa para tomada dois modulos (novo padrão)</t>
    </r>
  </si>
  <si>
    <r>
      <t xml:space="preserve">Condulete </t>
    </r>
    <r>
      <rPr>
        <b/>
        <sz val="11"/>
        <rFont val="Calibri"/>
        <family val="2"/>
      </rPr>
      <t>pvc branco</t>
    </r>
    <r>
      <rPr>
        <sz val="11"/>
        <rFont val="Calibri"/>
        <family val="2"/>
      </rPr>
      <t xml:space="preserve">, 5 entradas para eletroduto, </t>
    </r>
    <r>
      <rPr>
        <b/>
        <sz val="11"/>
        <rFont val="Calibri"/>
        <family val="2"/>
      </rPr>
      <t>acompanha tampa para 1 RJ45</t>
    </r>
  </si>
  <si>
    <r>
      <t xml:space="preserve">Condulete em </t>
    </r>
    <r>
      <rPr>
        <b/>
        <sz val="11"/>
        <rFont val="Calibri"/>
        <family val="2"/>
      </rPr>
      <t>pvc cinza</t>
    </r>
    <r>
      <rPr>
        <sz val="11"/>
        <rFont val="Calibri"/>
        <family val="2"/>
      </rPr>
      <t xml:space="preserve">, 5 entradas para eletroduto, acompanha </t>
    </r>
    <r>
      <rPr>
        <b/>
        <sz val="11"/>
        <rFont val="Calibri"/>
        <family val="2"/>
      </rPr>
      <t>interruptor 1 modulo</t>
    </r>
    <r>
      <rPr>
        <sz val="11"/>
        <rFont val="Calibri"/>
        <family val="2"/>
      </rPr>
      <t xml:space="preserve"> e tampa para um modulo (novo padrão)</t>
    </r>
  </si>
  <si>
    <t>06168-9-035</t>
  </si>
  <si>
    <r>
      <t xml:space="preserve">Condulete em </t>
    </r>
    <r>
      <rPr>
        <b/>
        <sz val="11"/>
        <rFont val="Calibri"/>
        <family val="2"/>
      </rPr>
      <t>pvc cinza</t>
    </r>
    <r>
      <rPr>
        <sz val="11"/>
        <rFont val="Calibri"/>
        <family val="2"/>
      </rPr>
      <t xml:space="preserve">, 5 entradas para eletroduto, acompanha </t>
    </r>
    <r>
      <rPr>
        <b/>
        <sz val="11"/>
        <rFont val="Calibri"/>
        <family val="2"/>
      </rPr>
      <t>interruptor com 2 modulos</t>
    </r>
    <r>
      <rPr>
        <sz val="11"/>
        <rFont val="Calibri"/>
        <family val="2"/>
      </rPr>
      <t xml:space="preserve"> e tampa para dois modulos (novo padrão)</t>
    </r>
  </si>
  <si>
    <t>06168-9-036</t>
  </si>
  <si>
    <r>
      <t xml:space="preserve">Condulete </t>
    </r>
    <r>
      <rPr>
        <b/>
        <sz val="11"/>
        <rFont val="Calibri"/>
        <family val="2"/>
      </rPr>
      <t>pvc cinza</t>
    </r>
    <r>
      <rPr>
        <sz val="11"/>
        <rFont val="Calibri"/>
        <family val="2"/>
      </rPr>
      <t xml:space="preserve">, 5 entradas para eletroduto, acompanha </t>
    </r>
    <r>
      <rPr>
        <b/>
        <sz val="11"/>
        <rFont val="Calibri"/>
        <family val="2"/>
      </rPr>
      <t>tomada dois modulos 10A, 2P + T</t>
    </r>
    <r>
      <rPr>
        <sz val="11"/>
        <rFont val="Calibri"/>
        <family val="2"/>
      </rPr>
      <t>,  e tampa para tomada dois modulos (novo padrão)</t>
    </r>
  </si>
  <si>
    <r>
      <t xml:space="preserve">Condulete </t>
    </r>
    <r>
      <rPr>
        <b/>
        <sz val="11"/>
        <rFont val="Calibri"/>
        <family val="2"/>
      </rPr>
      <t>pvc cinza</t>
    </r>
    <r>
      <rPr>
        <sz val="11"/>
        <rFont val="Calibri"/>
        <family val="2"/>
      </rPr>
      <t xml:space="preserve">, 5 entradas para eletroduto, acompanha </t>
    </r>
    <r>
      <rPr>
        <b/>
        <sz val="11"/>
        <rFont val="Calibri"/>
        <family val="2"/>
      </rPr>
      <t>tomada dois modulos 20A, 2P + T,</t>
    </r>
    <r>
      <rPr>
        <sz val="11"/>
        <rFont val="Calibri"/>
        <family val="2"/>
      </rPr>
      <t xml:space="preserve">  e tampa para tomada dois modulos (novo padrão)</t>
    </r>
  </si>
  <si>
    <r>
      <t xml:space="preserve">Condulete </t>
    </r>
    <r>
      <rPr>
        <b/>
        <sz val="11"/>
        <rFont val="Calibri"/>
        <family val="2"/>
      </rPr>
      <t>pvc cinza</t>
    </r>
    <r>
      <rPr>
        <sz val="11"/>
        <rFont val="Calibri"/>
        <family val="2"/>
      </rPr>
      <t xml:space="preserve">, 5 entradas para eletroduto, </t>
    </r>
    <r>
      <rPr>
        <b/>
        <sz val="11"/>
        <rFont val="Calibri"/>
        <family val="2"/>
      </rPr>
      <t>acompanha tampa para 1 RJ45</t>
    </r>
  </si>
  <si>
    <r>
      <t xml:space="preserve">Conexão para eletroduto, </t>
    </r>
    <r>
      <rPr>
        <b/>
        <sz val="11"/>
        <rFont val="Calibri"/>
        <family val="2"/>
      </rPr>
      <t xml:space="preserve">Cotovelo 90° de pvc cinza ¾ </t>
    </r>
    <r>
      <rPr>
        <sz val="11"/>
        <rFont val="Calibri"/>
        <family val="2"/>
      </rPr>
      <t xml:space="preserve">sem rosca </t>
    </r>
  </si>
  <si>
    <r>
      <t>Conexão para eletroduto,</t>
    </r>
    <r>
      <rPr>
        <b/>
        <sz val="11"/>
        <rFont val="Calibri"/>
        <family val="2"/>
      </rPr>
      <t xml:space="preserve"> Cotovelo 90° de pvc cinza 1/2 </t>
    </r>
    <r>
      <rPr>
        <sz val="11"/>
        <rFont val="Calibri"/>
        <family val="2"/>
      </rPr>
      <t xml:space="preserve">sem rosca </t>
    </r>
  </si>
  <si>
    <r>
      <t>Conexão para eletroduto,</t>
    </r>
    <r>
      <rPr>
        <b/>
        <sz val="11"/>
        <rFont val="Calibri"/>
        <family val="2"/>
      </rPr>
      <t xml:space="preserve"> Cotovelo 90° de pvc cinza 1" </t>
    </r>
    <r>
      <rPr>
        <sz val="11"/>
        <rFont val="Calibri"/>
        <family val="2"/>
      </rPr>
      <t xml:space="preserve">sem rosca </t>
    </r>
  </si>
  <si>
    <r>
      <t xml:space="preserve">Conexão para eletroduto, </t>
    </r>
    <r>
      <rPr>
        <b/>
        <sz val="11"/>
        <rFont val="Calibri"/>
        <family val="2"/>
      </rPr>
      <t xml:space="preserve">Cotovelo 90° de pvc branco ¾ </t>
    </r>
    <r>
      <rPr>
        <sz val="11"/>
        <rFont val="Calibri"/>
        <family val="2"/>
      </rPr>
      <t xml:space="preserve">sem rosca </t>
    </r>
  </si>
  <si>
    <r>
      <t>Conexão para eletroduto,</t>
    </r>
    <r>
      <rPr>
        <b/>
        <sz val="11"/>
        <rFont val="Calibri"/>
        <family val="2"/>
      </rPr>
      <t xml:space="preserve"> Cotovelo 90° de pvc branco 1/2 </t>
    </r>
    <r>
      <rPr>
        <sz val="11"/>
        <rFont val="Calibri"/>
        <family val="2"/>
      </rPr>
      <t xml:space="preserve">sem rosca </t>
    </r>
  </si>
  <si>
    <r>
      <t>Conexão para eletroduto,</t>
    </r>
    <r>
      <rPr>
        <b/>
        <sz val="11"/>
        <rFont val="Calibri"/>
        <family val="2"/>
      </rPr>
      <t xml:space="preserve"> Cotovelo 90° de pvc branco 1" </t>
    </r>
    <r>
      <rPr>
        <sz val="11"/>
        <rFont val="Calibri"/>
        <family val="2"/>
      </rPr>
      <t xml:space="preserve">sem rosca </t>
    </r>
  </si>
  <si>
    <r>
      <t>Conexão para eletroduto,</t>
    </r>
    <r>
      <rPr>
        <b/>
        <sz val="11"/>
        <rFont val="Calibri"/>
        <family val="2"/>
      </rPr>
      <t xml:space="preserve"> curva 90</t>
    </r>
    <r>
      <rPr>
        <sz val="11"/>
        <rFont val="Calibri"/>
        <family val="2"/>
      </rPr>
      <t>°</t>
    </r>
    <r>
      <rPr>
        <b/>
        <sz val="11"/>
        <rFont val="Calibri"/>
        <family val="2"/>
      </rPr>
      <t xml:space="preserve"> de PVC cinza 1.1/4" </t>
    </r>
    <r>
      <rPr>
        <sz val="11"/>
        <rFont val="Calibri"/>
        <family val="2"/>
      </rPr>
      <t>sem rosca</t>
    </r>
  </si>
  <si>
    <r>
      <t xml:space="preserve">Conexão para eletroduto, </t>
    </r>
    <r>
      <rPr>
        <b/>
        <sz val="11"/>
        <rFont val="Calibri"/>
        <family val="2"/>
      </rPr>
      <t>curva 90° de Ferro galvanizado  1.1/4"</t>
    </r>
    <r>
      <rPr>
        <sz val="11"/>
        <rFont val="Calibri"/>
        <family val="2"/>
      </rPr>
      <t xml:space="preserve"> - Subida Externa</t>
    </r>
  </si>
  <si>
    <r>
      <t xml:space="preserve">Conexão para eletroduto, </t>
    </r>
    <r>
      <rPr>
        <b/>
        <sz val="11"/>
        <rFont val="Calibri"/>
        <family val="2"/>
      </rPr>
      <t>luva PVC branco 1/2</t>
    </r>
    <r>
      <rPr>
        <sz val="11"/>
        <rFont val="Calibri"/>
        <family val="2"/>
      </rPr>
      <t>, sem rosca.</t>
    </r>
  </si>
  <si>
    <r>
      <t xml:space="preserve">Conexão para eletroduto, </t>
    </r>
    <r>
      <rPr>
        <b/>
        <sz val="11"/>
        <rFont val="Calibri"/>
        <family val="2"/>
      </rPr>
      <t>luva PVC cinza 1/2</t>
    </r>
    <r>
      <rPr>
        <sz val="11"/>
        <rFont val="Calibri"/>
        <family val="2"/>
      </rPr>
      <t>, sem rosca.</t>
    </r>
  </si>
  <si>
    <r>
      <t xml:space="preserve">Conexão para eletroduto, </t>
    </r>
    <r>
      <rPr>
        <b/>
        <sz val="11"/>
        <rFont val="Calibri"/>
        <family val="2"/>
      </rPr>
      <t>luva PVC cinza 3/4</t>
    </r>
    <r>
      <rPr>
        <sz val="11"/>
        <rFont val="Calibri"/>
        <family val="2"/>
      </rPr>
      <t>, sem rosca.</t>
    </r>
  </si>
  <si>
    <t>00197-0-015</t>
  </si>
  <si>
    <r>
      <t xml:space="preserve">Conexão para eletroduto, </t>
    </r>
    <r>
      <rPr>
        <b/>
        <sz val="11"/>
        <rFont val="Calibri"/>
        <family val="2"/>
      </rPr>
      <t>luva PVC branca 3/4</t>
    </r>
    <r>
      <rPr>
        <sz val="11"/>
        <rFont val="Calibri"/>
        <family val="2"/>
      </rPr>
      <t>, sem rosca.</t>
    </r>
  </si>
  <si>
    <r>
      <t xml:space="preserve">Conexão para eletroduto, </t>
    </r>
    <r>
      <rPr>
        <b/>
        <sz val="11"/>
        <rFont val="Calibri"/>
        <family val="2"/>
      </rPr>
      <t>luva PVC cinza 1"</t>
    </r>
    <r>
      <rPr>
        <sz val="11"/>
        <rFont val="Calibri"/>
        <family val="2"/>
      </rPr>
      <t xml:space="preserve"> sem rosca.</t>
    </r>
  </si>
  <si>
    <t>00197-0-008</t>
  </si>
  <si>
    <r>
      <t xml:space="preserve">Conexão para eletroduto, </t>
    </r>
    <r>
      <rPr>
        <b/>
        <sz val="11"/>
        <rFont val="Calibri"/>
        <family val="2"/>
      </rPr>
      <t>luva PVC branco 1"</t>
    </r>
    <r>
      <rPr>
        <sz val="11"/>
        <rFont val="Calibri"/>
        <family val="2"/>
      </rPr>
      <t xml:space="preserve"> sem rosca.</t>
    </r>
  </si>
  <si>
    <r>
      <t xml:space="preserve">Conexão para eletroduto, </t>
    </r>
    <r>
      <rPr>
        <b/>
        <sz val="11"/>
        <rFont val="Calibri"/>
        <family val="2"/>
      </rPr>
      <t>luva de ferro galvanizados  1.1/4"</t>
    </r>
    <r>
      <rPr>
        <sz val="11"/>
        <rFont val="Calibri"/>
        <family val="2"/>
      </rPr>
      <t xml:space="preserve"> - Subida Externa</t>
    </r>
  </si>
  <si>
    <r>
      <rPr>
        <b/>
        <sz val="11"/>
        <rFont val="Calibri"/>
        <family val="2"/>
      </rPr>
      <t>Tampa cega</t>
    </r>
    <r>
      <rPr>
        <sz val="11"/>
        <rFont val="Calibri"/>
        <family val="2"/>
      </rPr>
      <t xml:space="preserve"> em pvc p/condulete na cor </t>
    </r>
    <r>
      <rPr>
        <b/>
        <sz val="11"/>
        <rFont val="Calibri"/>
        <family val="2"/>
      </rPr>
      <t>branca 3/4 e 1/2</t>
    </r>
  </si>
  <si>
    <r>
      <rPr>
        <b/>
        <sz val="11"/>
        <rFont val="Calibri"/>
        <family val="2"/>
      </rPr>
      <t>Tampa cega</t>
    </r>
    <r>
      <rPr>
        <sz val="11"/>
        <rFont val="Calibri"/>
        <family val="2"/>
      </rPr>
      <t xml:space="preserve"> em pvc p/condulete na cor </t>
    </r>
    <r>
      <rPr>
        <b/>
        <sz val="11"/>
        <rFont val="Calibri"/>
        <family val="2"/>
      </rPr>
      <t>cinza 3/4 e 1/2</t>
    </r>
  </si>
  <si>
    <t>09943-0-003</t>
  </si>
  <si>
    <r>
      <rPr>
        <b/>
        <sz val="11"/>
        <rFont val="Calibri"/>
        <family val="2"/>
      </rPr>
      <t>Tampa cega</t>
    </r>
    <r>
      <rPr>
        <sz val="11"/>
        <rFont val="Calibri"/>
        <family val="2"/>
      </rPr>
      <t xml:space="preserve"> em pvc p/condulete na cor </t>
    </r>
    <r>
      <rPr>
        <b/>
        <sz val="11"/>
        <rFont val="Calibri"/>
        <family val="2"/>
      </rPr>
      <t>cinza 1"</t>
    </r>
  </si>
  <si>
    <r>
      <rPr>
        <b/>
        <sz val="11"/>
        <rFont val="Calibri"/>
        <family val="2"/>
      </rPr>
      <t>Tampa cega</t>
    </r>
    <r>
      <rPr>
        <sz val="11"/>
        <rFont val="Calibri"/>
        <family val="2"/>
      </rPr>
      <t xml:space="preserve"> em pvc p/condulete na cor </t>
    </r>
    <r>
      <rPr>
        <b/>
        <sz val="11"/>
        <rFont val="Calibri"/>
        <family val="2"/>
      </rPr>
      <t>branco 1"</t>
    </r>
  </si>
  <si>
    <r>
      <rPr>
        <b/>
        <sz val="11"/>
        <rFont val="Calibri"/>
        <family val="2"/>
      </rPr>
      <t>Eletrocalha</t>
    </r>
    <r>
      <rPr>
        <sz val="11"/>
        <rFont val="Calibri"/>
        <family val="2"/>
      </rPr>
      <t xml:space="preserve"> lisa 200 X 50 x 3000 mm chapa 20 mm GE</t>
    </r>
  </si>
  <si>
    <r>
      <rPr>
        <b/>
        <sz val="11"/>
        <rFont val="Calibri"/>
        <family val="2"/>
      </rPr>
      <t>Eletrocalha</t>
    </r>
    <r>
      <rPr>
        <sz val="11"/>
        <rFont val="Calibri"/>
        <family val="2"/>
      </rPr>
      <t xml:space="preserve">  perfurada perfil U 75mmx50mm  chapa 20mm GE</t>
    </r>
  </si>
  <si>
    <r>
      <rPr>
        <b/>
        <sz val="11"/>
        <rFont val="Calibri"/>
        <family val="2"/>
      </rPr>
      <t>Eletrocalha</t>
    </r>
    <r>
      <rPr>
        <sz val="11"/>
        <rFont val="Calibri"/>
        <family val="2"/>
      </rPr>
      <t xml:space="preserve"> perfurada perfil U 50x50x3000mm  chapa 20mm GE</t>
    </r>
  </si>
  <si>
    <r>
      <rPr>
        <b/>
        <sz val="11"/>
        <rFont val="Calibri"/>
        <family val="2"/>
      </rPr>
      <t>Eletrocalha</t>
    </r>
    <r>
      <rPr>
        <sz val="11"/>
        <rFont val="Calibri"/>
        <family val="2"/>
      </rPr>
      <t xml:space="preserve"> perfurada perfil U, 100x50x3000mm chapa 20mm GE</t>
    </r>
  </si>
  <si>
    <r>
      <rPr>
        <b/>
        <sz val="11"/>
        <rFont val="Calibri"/>
        <family val="2"/>
      </rPr>
      <t>Eletrocalha</t>
    </r>
    <r>
      <rPr>
        <sz val="11"/>
        <rFont val="Calibri"/>
        <family val="2"/>
      </rPr>
      <t xml:space="preserve"> perfurada perfil U 200x50x3000mm  chapa 20mm GE</t>
    </r>
  </si>
  <si>
    <r>
      <t xml:space="preserve">Cotovelo 90° para </t>
    </r>
    <r>
      <rPr>
        <b/>
        <sz val="11"/>
        <rFont val="Calibri"/>
        <family val="2"/>
      </rPr>
      <t>eletrocalha</t>
    </r>
    <r>
      <rPr>
        <sz val="11"/>
        <rFont val="Calibri"/>
        <family val="2"/>
      </rPr>
      <t xml:space="preserve"> perfurada perfil U, 100x50mm, chapa 20mm GE</t>
    </r>
  </si>
  <si>
    <r>
      <t xml:space="preserve">Cotovelo 90° para </t>
    </r>
    <r>
      <rPr>
        <b/>
        <sz val="11"/>
        <rFont val="Calibri"/>
        <family val="2"/>
      </rPr>
      <t>eletrocalha</t>
    </r>
    <r>
      <rPr>
        <sz val="11"/>
        <rFont val="Calibri"/>
        <family val="2"/>
      </rPr>
      <t xml:space="preserve"> perfurada perfil U, 50x50mm, chapa 20mm GE</t>
    </r>
  </si>
  <si>
    <r>
      <t xml:space="preserve">Curva de inversão </t>
    </r>
    <r>
      <rPr>
        <b/>
        <sz val="11"/>
        <rFont val="Calibri"/>
        <family val="2"/>
      </rPr>
      <t>Eletrocalha</t>
    </r>
    <r>
      <rPr>
        <sz val="11"/>
        <rFont val="Calibri"/>
        <family val="2"/>
      </rPr>
      <t xml:space="preserve"> perfurada  50x50 mm</t>
    </r>
  </si>
  <si>
    <r>
      <t xml:space="preserve">Cabo de aço para fixação de </t>
    </r>
    <r>
      <rPr>
        <b/>
        <sz val="11"/>
        <rFont val="Calibri"/>
        <family val="2"/>
      </rPr>
      <t>Eletrocalhas</t>
    </r>
  </si>
  <si>
    <r>
      <t xml:space="preserve">Desvio à direita 45° para </t>
    </r>
    <r>
      <rPr>
        <b/>
        <sz val="11"/>
        <rFont val="Calibri"/>
        <family val="2"/>
      </rPr>
      <t>eletrocalha</t>
    </r>
    <r>
      <rPr>
        <sz val="11"/>
        <rFont val="Calibri"/>
        <family val="2"/>
      </rPr>
      <t xml:space="preserve"> perfurada perfil U, 100x50mm, chapa 20mm GE</t>
    </r>
  </si>
  <si>
    <r>
      <t xml:space="preserve">Desvio à direita 45° para </t>
    </r>
    <r>
      <rPr>
        <b/>
        <sz val="11"/>
        <rFont val="Calibri"/>
        <family val="2"/>
      </rPr>
      <t>eletrocalha</t>
    </r>
    <r>
      <rPr>
        <sz val="11"/>
        <rFont val="Calibri"/>
        <family val="2"/>
      </rPr>
      <t xml:space="preserve"> perfurada perfil U, 50x50mm, chapa 20mm GE</t>
    </r>
  </si>
  <si>
    <r>
      <t xml:space="preserve">Desvio à esquerda 45° para </t>
    </r>
    <r>
      <rPr>
        <b/>
        <sz val="11"/>
        <rFont val="Calibri"/>
        <family val="2"/>
      </rPr>
      <t>eletrocalha</t>
    </r>
    <r>
      <rPr>
        <sz val="11"/>
        <rFont val="Calibri"/>
        <family val="2"/>
      </rPr>
      <t xml:space="preserve"> perfurada perfil U, 100x50mm, chapa 20mm GE</t>
    </r>
  </si>
  <si>
    <r>
      <t xml:space="preserve">Desvio à esquerda 45° para </t>
    </r>
    <r>
      <rPr>
        <b/>
        <sz val="11"/>
        <rFont val="Calibri"/>
        <family val="2"/>
      </rPr>
      <t>eletrocalha</t>
    </r>
    <r>
      <rPr>
        <sz val="11"/>
        <rFont val="Calibri"/>
        <family val="2"/>
      </rPr>
      <t xml:space="preserve"> perfurada perfil U, 50x50mm, chapa 20mm GE</t>
    </r>
  </si>
  <si>
    <r>
      <t xml:space="preserve">Emenda para </t>
    </r>
    <r>
      <rPr>
        <b/>
        <sz val="11"/>
        <rFont val="Calibri"/>
        <family val="2"/>
      </rPr>
      <t>Eletrocalha</t>
    </r>
    <r>
      <rPr>
        <sz val="11"/>
        <rFont val="Calibri"/>
        <family val="2"/>
      </rPr>
      <t xml:space="preserve"> perfurada, perfil U 100x50x100mm. Chapa 20mm GE</t>
    </r>
  </si>
  <si>
    <r>
      <t xml:space="preserve">Emenda para </t>
    </r>
    <r>
      <rPr>
        <b/>
        <sz val="11"/>
        <rFont val="Calibri"/>
        <family val="2"/>
      </rPr>
      <t>Eletrocalha</t>
    </r>
    <r>
      <rPr>
        <sz val="11"/>
        <rFont val="Calibri"/>
        <family val="2"/>
      </rPr>
      <t xml:space="preserve"> perfurada, perfil U 50x50x100mm. Chapa 20mm GE</t>
    </r>
  </si>
  <si>
    <r>
      <t xml:space="preserve">Gancho horizontal  para </t>
    </r>
    <r>
      <rPr>
        <b/>
        <sz val="11"/>
        <rFont val="Calibri"/>
        <family val="2"/>
      </rPr>
      <t>Eletrocalhaca</t>
    </r>
    <r>
      <rPr>
        <sz val="11"/>
        <rFont val="Calibri"/>
        <family val="2"/>
      </rPr>
      <t xml:space="preserve"> perfurada 150 x 50</t>
    </r>
  </si>
  <si>
    <r>
      <t xml:space="preserve">Gancho horizontal  para </t>
    </r>
    <r>
      <rPr>
        <b/>
        <sz val="11"/>
        <rFont val="Calibri"/>
        <family val="2"/>
      </rPr>
      <t>Eletrocalha</t>
    </r>
    <r>
      <rPr>
        <sz val="11"/>
        <rFont val="Calibri"/>
        <family val="2"/>
      </rPr>
      <t xml:space="preserve"> perfurada 50 x 50</t>
    </r>
  </si>
  <si>
    <r>
      <t xml:space="preserve">Luva de acabamento para </t>
    </r>
    <r>
      <rPr>
        <b/>
        <sz val="11"/>
        <rFont val="Calibri"/>
        <family val="2"/>
      </rPr>
      <t>Eletrocalha</t>
    </r>
    <r>
      <rPr>
        <sz val="11"/>
        <rFont val="Calibri"/>
        <family val="2"/>
      </rPr>
      <t xml:space="preserve"> perfurada perfil U, 100x50mm, chapa 18mm GE</t>
    </r>
  </si>
  <si>
    <r>
      <t xml:space="preserve">Mao Francesa Simples para </t>
    </r>
    <r>
      <rPr>
        <b/>
        <sz val="11"/>
        <rFont val="Calibri"/>
        <family val="2"/>
      </rPr>
      <t>Eletrocalha</t>
    </r>
    <r>
      <rPr>
        <sz val="11"/>
        <rFont val="Calibri"/>
        <family val="2"/>
      </rPr>
      <t>, 100mm (GE chapa 18)</t>
    </r>
  </si>
  <si>
    <r>
      <t xml:space="preserve">Mao Francesa Simples para </t>
    </r>
    <r>
      <rPr>
        <b/>
        <sz val="11"/>
        <rFont val="Calibri"/>
        <family val="2"/>
      </rPr>
      <t>Eletrocalha</t>
    </r>
    <r>
      <rPr>
        <sz val="11"/>
        <rFont val="Calibri"/>
        <family val="2"/>
      </rPr>
      <t>, 200mm (GE chapa 18)</t>
    </r>
  </si>
  <si>
    <r>
      <t xml:space="preserve">Mao Francesa Simples para </t>
    </r>
    <r>
      <rPr>
        <b/>
        <sz val="11"/>
        <rFont val="Calibri"/>
        <family val="2"/>
      </rPr>
      <t>Eletrocalha</t>
    </r>
    <r>
      <rPr>
        <sz val="11"/>
        <rFont val="Calibri"/>
        <family val="2"/>
      </rPr>
      <t>, 250mm (GE chapa 18)</t>
    </r>
  </si>
  <si>
    <r>
      <t xml:space="preserve">Mao Francesa Simples para </t>
    </r>
    <r>
      <rPr>
        <b/>
        <sz val="11"/>
        <rFont val="Calibri"/>
        <family val="2"/>
      </rPr>
      <t>Eletrocalha</t>
    </r>
    <r>
      <rPr>
        <sz val="11"/>
        <rFont val="Calibri"/>
        <family val="2"/>
      </rPr>
      <t>, 50mm (GE chapa 18)</t>
    </r>
  </si>
  <si>
    <r>
      <t xml:space="preserve">TE vertical descida para </t>
    </r>
    <r>
      <rPr>
        <b/>
        <sz val="11"/>
        <rFont val="Calibri"/>
        <family val="2"/>
      </rPr>
      <t>Eletrocalha</t>
    </r>
    <r>
      <rPr>
        <sz val="11"/>
        <rFont val="Calibri"/>
        <family val="2"/>
      </rPr>
      <t xml:space="preserve"> perfurada 200mmx50mm</t>
    </r>
  </si>
  <si>
    <r>
      <t xml:space="preserve">Redução concêntrica </t>
    </r>
    <r>
      <rPr>
        <b/>
        <sz val="11"/>
        <rFont val="Calibri"/>
        <family val="2"/>
      </rPr>
      <t>Eletrocalha</t>
    </r>
    <r>
      <rPr>
        <sz val="11"/>
        <rFont val="Calibri"/>
        <family val="2"/>
      </rPr>
      <t xml:space="preserve"> perfurada 150 x 50 mm para Eletrocalha perfurada 50x50 mm</t>
    </r>
  </si>
  <si>
    <r>
      <t xml:space="preserve">Redução concêntrica de </t>
    </r>
    <r>
      <rPr>
        <b/>
        <sz val="11"/>
        <rFont val="Calibri"/>
        <family val="2"/>
      </rPr>
      <t>Eletrocalha</t>
    </r>
    <r>
      <rPr>
        <sz val="11"/>
        <rFont val="Calibri"/>
        <family val="2"/>
      </rPr>
      <t xml:space="preserve"> perfurada 150mmx50mm para 75mmx50mm</t>
    </r>
  </si>
  <si>
    <r>
      <t xml:space="preserve">Redução concêntrica para </t>
    </r>
    <r>
      <rPr>
        <b/>
        <sz val="11"/>
        <rFont val="Calibri"/>
        <family val="2"/>
      </rPr>
      <t>Eletrocalha</t>
    </r>
    <r>
      <rPr>
        <sz val="11"/>
        <rFont val="Calibri"/>
        <family val="2"/>
      </rPr>
      <t xml:space="preserve"> perfurada 150mmx50mm</t>
    </r>
  </si>
  <si>
    <r>
      <t xml:space="preserve">Redução concêntrica para </t>
    </r>
    <r>
      <rPr>
        <b/>
        <sz val="11"/>
        <rFont val="Calibri"/>
        <family val="2"/>
      </rPr>
      <t>Eletrocalha</t>
    </r>
    <r>
      <rPr>
        <sz val="11"/>
        <rFont val="Calibri"/>
        <family val="2"/>
      </rPr>
      <t xml:space="preserve"> perfurada perfil U, 100mm para 50mm, chapa 20mm GE</t>
    </r>
  </si>
  <si>
    <r>
      <t xml:space="preserve">Redução a esquerda para </t>
    </r>
    <r>
      <rPr>
        <b/>
        <sz val="11"/>
        <rFont val="Calibri"/>
        <family val="2"/>
      </rPr>
      <t>Eletrocalha</t>
    </r>
    <r>
      <rPr>
        <sz val="11"/>
        <rFont val="Calibri"/>
        <family val="2"/>
      </rPr>
      <t xml:space="preserve"> perfurada perfil U, 100mm para 50mm, chapa 20mm GE</t>
    </r>
  </si>
  <si>
    <r>
      <t xml:space="preserve">Saída lateral de </t>
    </r>
    <r>
      <rPr>
        <b/>
        <sz val="11"/>
        <rFont val="Calibri"/>
        <family val="2"/>
      </rPr>
      <t>Eletrocalha</t>
    </r>
    <r>
      <rPr>
        <sz val="11"/>
        <rFont val="Calibri"/>
        <family val="2"/>
      </rPr>
      <t xml:space="preserve"> perfurada perfil U, 50x50mm, para eletroduto de 1''</t>
    </r>
  </si>
  <si>
    <r>
      <t xml:space="preserve">Saída lateral de </t>
    </r>
    <r>
      <rPr>
        <b/>
        <sz val="11"/>
        <rFont val="Calibri"/>
        <family val="2"/>
      </rPr>
      <t>Eletrocalha</t>
    </r>
    <r>
      <rPr>
        <sz val="11"/>
        <rFont val="Calibri"/>
        <family val="2"/>
      </rPr>
      <t xml:space="preserve"> perfurada perfil U, 50x50mm, para eletroduto de 1/2''</t>
    </r>
  </si>
  <si>
    <r>
      <t xml:space="preserve">Saída lateral de </t>
    </r>
    <r>
      <rPr>
        <b/>
        <sz val="11"/>
        <rFont val="Calibri"/>
        <family val="2"/>
      </rPr>
      <t>Eletrocalha</t>
    </r>
    <r>
      <rPr>
        <sz val="11"/>
        <rFont val="Calibri"/>
        <family val="2"/>
      </rPr>
      <t xml:space="preserve"> perfurada perfil U, 50x50mm, para eletroduto de 3/4''</t>
    </r>
  </si>
  <si>
    <r>
      <t xml:space="preserve">Saída lateral de </t>
    </r>
    <r>
      <rPr>
        <b/>
        <sz val="11"/>
        <rFont val="Calibri"/>
        <family val="2"/>
      </rPr>
      <t>Eletrocalha</t>
    </r>
    <r>
      <rPr>
        <sz val="11"/>
        <rFont val="Calibri"/>
        <family val="2"/>
      </rPr>
      <t xml:space="preserve"> para Eletroduto 2"</t>
    </r>
  </si>
  <si>
    <r>
      <t xml:space="preserve">Saida lateral horizontal de </t>
    </r>
    <r>
      <rPr>
        <b/>
        <sz val="11"/>
        <rFont val="Calibri"/>
        <family val="2"/>
      </rPr>
      <t>Eletrocalha</t>
    </r>
    <r>
      <rPr>
        <sz val="11"/>
        <rFont val="Calibri"/>
        <family val="2"/>
      </rPr>
      <t xml:space="preserve"> para eletroduto 1.1/4"</t>
    </r>
  </si>
  <si>
    <r>
      <t xml:space="preserve">Suporte duplo para </t>
    </r>
    <r>
      <rPr>
        <b/>
        <sz val="11"/>
        <rFont val="Calibri"/>
        <family val="2"/>
      </rPr>
      <t>Eletrocalha</t>
    </r>
    <r>
      <rPr>
        <sz val="11"/>
        <rFont val="Calibri"/>
        <family val="2"/>
      </rPr>
      <t xml:space="preserve"> 100x50mm </t>
    </r>
  </si>
  <si>
    <r>
      <t xml:space="preserve">Suporte horizontal (prender no teto) para </t>
    </r>
    <r>
      <rPr>
        <b/>
        <sz val="11"/>
        <rFont val="Calibri"/>
        <family val="2"/>
      </rPr>
      <t>Eletrocalha</t>
    </r>
    <r>
      <rPr>
        <sz val="11"/>
        <rFont val="Calibri"/>
        <family val="2"/>
      </rPr>
      <t xml:space="preserve"> perfurada 150mmx50mm</t>
    </r>
  </si>
  <si>
    <r>
      <t xml:space="preserve">Suporte horizontal (prender no teto) para </t>
    </r>
    <r>
      <rPr>
        <b/>
        <sz val="11"/>
        <rFont val="Calibri"/>
        <family val="2"/>
      </rPr>
      <t>Eletrocalha</t>
    </r>
    <r>
      <rPr>
        <sz val="11"/>
        <rFont val="Calibri"/>
        <family val="2"/>
      </rPr>
      <t xml:space="preserve"> perfurada 100mmx50mm</t>
    </r>
  </si>
  <si>
    <r>
      <t xml:space="preserve">Suporte horizontal (prender no teto) para </t>
    </r>
    <r>
      <rPr>
        <b/>
        <sz val="11"/>
        <rFont val="Calibri"/>
        <family val="2"/>
      </rPr>
      <t>Eletrocalha</t>
    </r>
    <r>
      <rPr>
        <sz val="11"/>
        <rFont val="Calibri"/>
        <family val="2"/>
      </rPr>
      <t xml:space="preserve"> perfurada 75mmx50mm </t>
    </r>
  </si>
  <si>
    <r>
      <t xml:space="preserve">Suporte tipo C, suporte para suspensão tipo C para </t>
    </r>
    <r>
      <rPr>
        <b/>
        <sz val="11"/>
        <rFont val="Calibri"/>
        <family val="2"/>
      </rPr>
      <t>Eletrocalha</t>
    </r>
    <r>
      <rPr>
        <sz val="11"/>
        <rFont val="Calibri"/>
        <family val="2"/>
      </rPr>
      <t xml:space="preserve"> 100X50</t>
    </r>
  </si>
  <si>
    <r>
      <t xml:space="preserve">Suporte tipo C, suporte para suspensão tipo C para </t>
    </r>
    <r>
      <rPr>
        <b/>
        <sz val="11"/>
        <rFont val="Calibri"/>
        <family val="2"/>
      </rPr>
      <t>Eletrocalha</t>
    </r>
    <r>
      <rPr>
        <sz val="11"/>
        <rFont val="Calibri"/>
        <family val="2"/>
      </rPr>
      <t xml:space="preserve"> 50x50</t>
    </r>
  </si>
  <si>
    <r>
      <t xml:space="preserve">Tala de emenda para </t>
    </r>
    <r>
      <rPr>
        <b/>
        <sz val="11"/>
        <rFont val="Calibri"/>
        <family val="2"/>
      </rPr>
      <t>Eletrocalha</t>
    </r>
    <r>
      <rPr>
        <sz val="11"/>
        <rFont val="Calibri"/>
        <family val="2"/>
      </rPr>
      <t xml:space="preserve"> de 50mm</t>
    </r>
  </si>
  <si>
    <r>
      <t xml:space="preserve">Tampa para </t>
    </r>
    <r>
      <rPr>
        <b/>
        <sz val="11"/>
        <rFont val="Calibri"/>
        <family val="2"/>
      </rPr>
      <t>Eletrocalha</t>
    </r>
    <r>
      <rPr>
        <sz val="11"/>
        <rFont val="Calibri"/>
        <family val="2"/>
      </rPr>
      <t>, de encaixe, perfil U, para eletrocalha de 100x50mm, com 3 metros chapa 20mm</t>
    </r>
  </si>
  <si>
    <r>
      <t xml:space="preserve">TE horizontal 90° para </t>
    </r>
    <r>
      <rPr>
        <b/>
        <sz val="11"/>
        <rFont val="Calibri"/>
        <family val="2"/>
      </rPr>
      <t>Eletrocalha</t>
    </r>
    <r>
      <rPr>
        <sz val="11"/>
        <rFont val="Calibri"/>
        <family val="2"/>
      </rPr>
      <t xml:space="preserve"> perfurada 150mmx50mm</t>
    </r>
  </si>
  <si>
    <r>
      <t xml:space="preserve">TE horizontal 90° para </t>
    </r>
    <r>
      <rPr>
        <b/>
        <sz val="11"/>
        <rFont val="Calibri"/>
        <family val="2"/>
      </rPr>
      <t>Eletrocalha</t>
    </r>
    <r>
      <rPr>
        <sz val="11"/>
        <rFont val="Calibri"/>
        <family val="2"/>
      </rPr>
      <t xml:space="preserve"> perfurada 75mmx50mm</t>
    </r>
  </si>
  <si>
    <t>TE horizontal 90° para Eletrocalha perfurada, perfil U, 100x50mm chapa 22mm</t>
  </si>
  <si>
    <t>TE horizontal 90° para Eletrocalha perfurada, perfil U, 50x50mm chapa 22mm</t>
  </si>
  <si>
    <r>
      <t xml:space="preserve">TE vertical descida para </t>
    </r>
    <r>
      <rPr>
        <b/>
        <sz val="11"/>
        <rFont val="Calibri"/>
        <family val="2"/>
      </rPr>
      <t>Eletrocalha</t>
    </r>
    <r>
      <rPr>
        <sz val="11"/>
        <rFont val="Calibri"/>
        <family val="2"/>
      </rPr>
      <t xml:space="preserve"> perfurada 100mmx50mm</t>
    </r>
  </si>
  <si>
    <r>
      <t xml:space="preserve">TE vertical descida para </t>
    </r>
    <r>
      <rPr>
        <b/>
        <sz val="11"/>
        <rFont val="Calibri"/>
        <family val="2"/>
      </rPr>
      <t>Eletrocalha</t>
    </r>
    <r>
      <rPr>
        <sz val="11"/>
        <rFont val="Calibri"/>
        <family val="2"/>
      </rPr>
      <t xml:space="preserve"> perfurada 150mmx50mm</t>
    </r>
  </si>
  <si>
    <r>
      <t xml:space="preserve">TE vertical descida para </t>
    </r>
    <r>
      <rPr>
        <b/>
        <sz val="11"/>
        <rFont val="Calibri"/>
        <family val="2"/>
      </rPr>
      <t>Eletrocalha</t>
    </r>
    <r>
      <rPr>
        <sz val="11"/>
        <rFont val="Calibri"/>
        <family val="2"/>
      </rPr>
      <t xml:space="preserve"> perfurada 75mmx50mm</t>
    </r>
  </si>
  <si>
    <t>Arruela lisa 1.1/4"</t>
  </si>
  <si>
    <t>Arruela lisa galvanizada 1.1/4"</t>
  </si>
  <si>
    <r>
      <rPr>
        <b/>
        <sz val="11"/>
        <rFont val="Calibri"/>
        <family val="2"/>
      </rPr>
      <t>Fita isolante AUTO FUSÃO</t>
    </r>
    <r>
      <rPr>
        <sz val="11"/>
        <rFont val="Calibri"/>
        <family val="2"/>
      </rPr>
      <t xml:space="preserve"> auto-extigüível 19mm x 20m, isol. para 18 kV de rigidez dielétrica, conforme Norma ABNT NBR 10669</t>
    </r>
  </si>
  <si>
    <r>
      <rPr>
        <b/>
        <sz val="11"/>
        <rFont val="Calibri"/>
        <family val="2"/>
      </rPr>
      <t>Fita isolante plástica em PVC</t>
    </r>
    <r>
      <rPr>
        <sz val="11"/>
        <rFont val="Calibri"/>
        <family val="2"/>
      </rPr>
      <t xml:space="preserve"> auto-extigüível 19mm x 20m, isol. p/ 750V, classe de temperatura 90º, conforme Normas NBR-5410 e NBR-5037, UL 510 e INMETRO</t>
    </r>
  </si>
  <si>
    <t>00255-0-005</t>
  </si>
  <si>
    <t>Mangueira corrugada, 3/4 amarela, rolo com 50 metros</t>
  </si>
  <si>
    <t>Mangueira corrugada, 1" amarela, rolo com 50 metros</t>
  </si>
  <si>
    <r>
      <rPr>
        <b/>
        <sz val="11"/>
        <rFont val="Calibri"/>
        <family val="2"/>
      </rPr>
      <t>Foto célula (Relê) com base</t>
    </r>
    <r>
      <rPr>
        <sz val="11"/>
        <rFont val="Calibri"/>
        <family val="2"/>
      </rPr>
      <t xml:space="preserve"> Injetado em polipropileno preto estabilizado contra radiações UV, resistente a intempéries e choques mecânicos. Lente da Fotocélula Policarbonato transparente, varistor: Proteção contra surtos de tensão, princípio de funcionamento: eletromagnético</t>
    </r>
  </si>
  <si>
    <t>Extensão elétrica com cabo PP 2 X 2,5mm², medindo 5 metros e contendo 3 tomadas 2p + T 10A</t>
  </si>
  <si>
    <t>Extensão elétrica com cabo PP 2 X 2,5mm², medindo 10 metros e contendo  3 tomadas 2p + T 10A</t>
  </si>
  <si>
    <t xml:space="preserve">Extensão elétrica com cabo PP 3 X 2,5mm², medindo 30 metros, com carretel </t>
  </si>
  <si>
    <r>
      <t xml:space="preserve">Filtro de linha para energia, com </t>
    </r>
    <r>
      <rPr>
        <b/>
        <sz val="11"/>
        <rFont val="Calibri"/>
        <family val="2"/>
      </rPr>
      <t>3 tomadas</t>
    </r>
    <r>
      <rPr>
        <sz val="11"/>
        <rFont val="Calibri"/>
        <family val="2"/>
      </rPr>
      <t>, universal bivolt para uso simultâneo, gabinete plástico de alta resistência, potência nominal 1100VA, frequência de entrada 50 / 60HZ</t>
    </r>
  </si>
  <si>
    <r>
      <t xml:space="preserve">Filtro de linha para energia, com </t>
    </r>
    <r>
      <rPr>
        <b/>
        <sz val="11"/>
        <rFont val="Calibri"/>
        <family val="2"/>
      </rPr>
      <t>5 tomadas</t>
    </r>
    <r>
      <rPr>
        <sz val="11"/>
        <rFont val="Calibri"/>
        <family val="2"/>
      </rPr>
      <t>, universal bivolt para uso simultâneo, gabinete plástico de alta resistência, potência nominal 1100VA, frequência de entrada 50 / 60HZ</t>
    </r>
  </si>
  <si>
    <t>Fusivel de vidro pequeno, de 5A, para substituição nos filtros de linha</t>
  </si>
  <si>
    <t>Fusivel de vidro pequeno, de 7A, para substituição nos filtros de linha</t>
  </si>
  <si>
    <t>00239-9-025</t>
  </si>
  <si>
    <t>Haste de aterrramento para fio terra, em cobre, diâmentro de 1/2" e 2,40 m de comprimento, conforme Norma NBR 13571</t>
  </si>
  <si>
    <t>04279-0-012</t>
  </si>
  <si>
    <t>449052.04</t>
  </si>
  <si>
    <t>449052-04</t>
  </si>
  <si>
    <t>Soquete para lâmpadas fluorescente tubulares, com corpo em plastico PP (polipropileno) e sistema de fixação da lampada sob pressão utilizada em luminárias convencionais.</t>
  </si>
  <si>
    <t>Receptáculo de porcelana para lâmpadas E27</t>
  </si>
  <si>
    <t>02478-3-003</t>
  </si>
  <si>
    <t>Receptáculo de porcelana para lâmpadas E40</t>
  </si>
  <si>
    <t xml:space="preserve">Soquete adaptador de porcelana de E 40 para E 27 </t>
  </si>
  <si>
    <t xml:space="preserve">Soquete adaptador de porcelana de E 27 para E 40 </t>
  </si>
  <si>
    <t xml:space="preserve">Adaptador 2P+T (macho padrão antigo, fêmea padrão novo) </t>
  </si>
  <si>
    <t xml:space="preserve">Adaptador 2P+T (fêmea padrão antigo, macho padrão novo) </t>
  </si>
  <si>
    <t>Abraçadeira de nylon, tamanho 3,6 x 200mm, cor preto ou branco, pacote com 100 peças</t>
  </si>
  <si>
    <t>00212-7-045</t>
  </si>
  <si>
    <t>Abraçadeira de nylon, tamanho 3,6 x 150mm, cor preto ou branco, pacote com 100 peças</t>
  </si>
  <si>
    <r>
      <t xml:space="preserve">Canaleta </t>
    </r>
    <r>
      <rPr>
        <b/>
        <sz val="11"/>
        <rFont val="Calibri"/>
        <family val="2"/>
      </rPr>
      <t>sistema X</t>
    </r>
    <r>
      <rPr>
        <sz val="11"/>
        <rFont val="Calibri"/>
        <family val="2"/>
      </rPr>
      <t>, tamanho 20 X 10 x 2000 mm, com tampa e divisória, produzida em PVC, com fita dupla face</t>
    </r>
  </si>
  <si>
    <r>
      <t xml:space="preserve">Canaleta </t>
    </r>
    <r>
      <rPr>
        <b/>
        <sz val="11"/>
        <rFont val="Calibri"/>
        <family val="2"/>
      </rPr>
      <t>sistema X</t>
    </r>
    <r>
      <rPr>
        <sz val="11"/>
        <rFont val="Calibri"/>
        <family val="2"/>
      </rPr>
      <t>, tamanho 50 X 20 X 2000mm, com tampa e divisória, produzida em PVC, com fita dupla face</t>
    </r>
  </si>
  <si>
    <r>
      <t xml:space="preserve">Canaleta </t>
    </r>
    <r>
      <rPr>
        <b/>
        <sz val="11"/>
        <rFont val="Calibri"/>
        <family val="2"/>
      </rPr>
      <t>sistema X</t>
    </r>
    <r>
      <rPr>
        <sz val="11"/>
        <rFont val="Calibri"/>
        <family val="2"/>
      </rPr>
      <t>, tamanho 110 X 20 x 2000 mm, com tampa e divisória, produzida em PVC</t>
    </r>
  </si>
  <si>
    <t>Caixa sistema X tamanho padrão  75 X 75 X 33mm</t>
  </si>
  <si>
    <t>Caixa sistema X, com 1 Interruptor tecla simples, completo (caixa e tampa)</t>
  </si>
  <si>
    <t>Caixa sistema X, com 2 Interruptores tecla simples, completo (caixa e tampa)</t>
  </si>
  <si>
    <r>
      <t xml:space="preserve">Caixa de sistema X, com 1 tomada - </t>
    </r>
    <r>
      <rPr>
        <b/>
        <sz val="11"/>
        <rFont val="Calibri"/>
        <family val="2"/>
      </rPr>
      <t>10A</t>
    </r>
    <r>
      <rPr>
        <sz val="11"/>
        <rFont val="Calibri"/>
        <family val="2"/>
      </rPr>
      <t xml:space="preserve"> 250V, completa (caixa e tampa)</t>
    </r>
  </si>
  <si>
    <t>03910-1-003</t>
  </si>
  <si>
    <r>
      <t xml:space="preserve">Caixa de sistema X, com 1 tomada - </t>
    </r>
    <r>
      <rPr>
        <b/>
        <sz val="11"/>
        <rFont val="Calibri"/>
        <family val="2"/>
      </rPr>
      <t>20A</t>
    </r>
    <r>
      <rPr>
        <sz val="11"/>
        <rFont val="Calibri"/>
        <family val="2"/>
      </rPr>
      <t xml:space="preserve"> 250V, completa (caixa e tampa)</t>
    </r>
  </si>
  <si>
    <r>
      <t xml:space="preserve">Caixa de sistema X, com </t>
    </r>
    <r>
      <rPr>
        <b/>
        <sz val="11"/>
        <rFont val="Calibri"/>
        <family val="2"/>
      </rPr>
      <t>2 tomadas - 10A</t>
    </r>
    <r>
      <rPr>
        <sz val="11"/>
        <rFont val="Calibri"/>
        <family val="2"/>
      </rPr>
      <t xml:space="preserve"> 250V, completa (caixa e tampa)</t>
    </r>
  </si>
  <si>
    <r>
      <t xml:space="preserve">Disjuntor MINI termomagnético </t>
    </r>
    <r>
      <rPr>
        <b/>
        <u/>
        <sz val="11"/>
        <rFont val="Calibri"/>
        <family val="2"/>
      </rPr>
      <t>MONOFÁSICO</t>
    </r>
    <r>
      <rPr>
        <b/>
        <sz val="11"/>
        <rFont val="Calibri"/>
        <family val="2"/>
      </rPr>
      <t xml:space="preserve"> de 10 A</t>
    </r>
    <r>
      <rPr>
        <sz val="11"/>
        <rFont val="Calibri"/>
        <family val="2"/>
      </rPr>
      <t xml:space="preserve"> 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</si>
  <si>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MONOFÁSICO</t>
    </r>
    <r>
      <rPr>
        <b/>
        <sz val="11"/>
        <rFont val="Calibri"/>
        <family val="2"/>
      </rPr>
      <t xml:space="preserve"> de 16 A</t>
    </r>
    <r>
      <rPr>
        <sz val="11"/>
        <rFont val="Calibri"/>
        <family val="2"/>
      </rPr>
      <t xml:space="preserve"> 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</si>
  <si>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MONOFÁSICO</t>
    </r>
    <r>
      <rPr>
        <b/>
        <sz val="11"/>
        <rFont val="Calibri"/>
        <family val="2"/>
      </rPr>
      <t xml:space="preserve"> de 20 A</t>
    </r>
    <r>
      <rPr>
        <sz val="11"/>
        <rFont val="Calibri"/>
        <family val="2"/>
      </rPr>
      <t xml:space="preserve"> 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</si>
  <si>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MONOFÁSICO</t>
    </r>
    <r>
      <rPr>
        <b/>
        <sz val="11"/>
        <rFont val="Calibri"/>
        <family val="2"/>
      </rPr>
      <t xml:space="preserve"> de 25 A </t>
    </r>
    <r>
      <rPr>
        <sz val="11"/>
        <rFont val="Calibri"/>
        <family val="2"/>
      </rPr>
      <t>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</si>
  <si>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MONOFÁSICO</t>
    </r>
    <r>
      <rPr>
        <b/>
        <sz val="11"/>
        <rFont val="Calibri"/>
        <family val="2"/>
      </rPr>
      <t xml:space="preserve"> de 32 A </t>
    </r>
    <r>
      <rPr>
        <sz val="11"/>
        <rFont val="Calibri"/>
        <family val="2"/>
      </rPr>
      <t>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</si>
  <si>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MONOFÁSICO</t>
    </r>
    <r>
      <rPr>
        <b/>
        <sz val="11"/>
        <rFont val="Calibri"/>
        <family val="2"/>
      </rPr>
      <t xml:space="preserve"> de 40 A</t>
    </r>
    <r>
      <rPr>
        <sz val="11"/>
        <rFont val="Calibri"/>
        <family val="2"/>
      </rPr>
      <t xml:space="preserve"> 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</si>
  <si>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MONOFÁSICO</t>
    </r>
    <r>
      <rPr>
        <b/>
        <sz val="11"/>
        <rFont val="Calibri"/>
        <family val="2"/>
      </rPr>
      <t xml:space="preserve"> de 50 A</t>
    </r>
    <r>
      <rPr>
        <sz val="11"/>
        <rFont val="Calibri"/>
        <family val="2"/>
      </rPr>
      <t xml:space="preserve"> 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</si>
  <si>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MONOFÁSICO</t>
    </r>
    <r>
      <rPr>
        <b/>
        <sz val="11"/>
        <rFont val="Calibri"/>
        <family val="2"/>
      </rPr>
      <t xml:space="preserve"> de 63 A</t>
    </r>
    <r>
      <rPr>
        <sz val="11"/>
        <rFont val="Calibri"/>
        <family val="2"/>
      </rPr>
      <t xml:space="preserve"> 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</si>
  <si>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TRIFÁSICO</t>
    </r>
    <r>
      <rPr>
        <b/>
        <sz val="11"/>
        <rFont val="Calibri"/>
        <family val="2"/>
      </rPr>
      <t xml:space="preserve"> de 16 A</t>
    </r>
    <r>
      <rPr>
        <sz val="11"/>
        <rFont val="Calibri"/>
        <family val="2"/>
      </rPr>
      <t xml:space="preserve"> 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</si>
  <si>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TRIFÁSICO</t>
    </r>
    <r>
      <rPr>
        <b/>
        <sz val="11"/>
        <rFont val="Calibri"/>
        <family val="2"/>
      </rPr>
      <t xml:space="preserve"> de 20 A </t>
    </r>
    <r>
      <rPr>
        <sz val="11"/>
        <rFont val="Calibri"/>
        <family val="2"/>
      </rPr>
      <t>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</si>
  <si>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TRIFÁSICO</t>
    </r>
    <r>
      <rPr>
        <b/>
        <sz val="11"/>
        <rFont val="Calibri"/>
        <family val="2"/>
      </rPr>
      <t xml:space="preserve"> de 25 A</t>
    </r>
    <r>
      <rPr>
        <sz val="11"/>
        <rFont val="Calibri"/>
        <family val="2"/>
      </rPr>
      <t xml:space="preserve">  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</si>
  <si>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TRIFÁSICO</t>
    </r>
    <r>
      <rPr>
        <b/>
        <sz val="11"/>
        <rFont val="Calibri"/>
        <family val="2"/>
      </rPr>
      <t xml:space="preserve"> de 32 A</t>
    </r>
    <r>
      <rPr>
        <sz val="11"/>
        <rFont val="Calibri"/>
        <family val="2"/>
      </rPr>
      <t xml:space="preserve"> 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</si>
  <si>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TRIFÁSICO</t>
    </r>
    <r>
      <rPr>
        <b/>
        <sz val="11"/>
        <rFont val="Calibri"/>
        <family val="2"/>
      </rPr>
      <t xml:space="preserve"> de 40 A</t>
    </r>
    <r>
      <rPr>
        <sz val="11"/>
        <rFont val="Calibri"/>
        <family val="2"/>
      </rPr>
      <t xml:space="preserve"> 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</si>
  <si>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TRIFÁSICO</t>
    </r>
    <r>
      <rPr>
        <b/>
        <sz val="11"/>
        <rFont val="Calibri"/>
        <family val="2"/>
      </rPr>
      <t xml:space="preserve"> de 50 A</t>
    </r>
    <r>
      <rPr>
        <sz val="11"/>
        <rFont val="Calibri"/>
        <family val="2"/>
      </rPr>
      <t xml:space="preserve">  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</si>
  <si>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TRIFÁSICO</t>
    </r>
    <r>
      <rPr>
        <b/>
        <sz val="11"/>
        <rFont val="Calibri"/>
        <family val="2"/>
      </rPr>
      <t xml:space="preserve"> de 63 A</t>
    </r>
    <r>
      <rPr>
        <sz val="11"/>
        <rFont val="Calibri"/>
        <family val="2"/>
      </rPr>
      <t xml:space="preserve">  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</si>
  <si>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TRIFÁSICO</t>
    </r>
    <r>
      <rPr>
        <b/>
        <sz val="11"/>
        <rFont val="Calibri"/>
        <family val="2"/>
      </rPr>
      <t xml:space="preserve"> de 70 A</t>
    </r>
    <r>
      <rPr>
        <sz val="11"/>
        <rFont val="Calibri"/>
        <family val="2"/>
      </rPr>
      <t xml:space="preserve">  em caixa Moldada, Corrente nominal 16A, Curva “C”, Tensão nominal 380Vca, Icu 5KA, para fixação trilho DIN 35mm, Padrão Norma IEC-947-2 Página 41/97(Europeu) e Certificação de conformidade do INMETRO</t>
    </r>
  </si>
  <si>
    <r>
      <t xml:space="preserve">Disjuntor MINI termomagnético </t>
    </r>
    <r>
      <rPr>
        <b/>
        <u/>
        <sz val="11"/>
        <rFont val="Calibri"/>
        <family val="2"/>
      </rPr>
      <t>TRIFÁSICO</t>
    </r>
    <r>
      <rPr>
        <b/>
        <sz val="11"/>
        <rFont val="Calibri"/>
        <family val="2"/>
      </rPr>
      <t xml:space="preserve"> de 80 A</t>
    </r>
    <r>
      <rPr>
        <sz val="11"/>
        <rFont val="Calibri"/>
        <family val="2"/>
      </rPr>
      <t xml:space="preserve"> em caixa Moldada, Corrente nominal 16A, Curva “C”, Tensão nominal 380Vca, Icu 5KA, para fixação trilho DIN 35mm, Padrão Norma IEC-947-2 Página 41/97(Europeu) e Certificação de conformidade do INMETRO</t>
    </r>
  </si>
  <si>
    <r>
      <t xml:space="preserve">Disjuntor termomagnético </t>
    </r>
    <r>
      <rPr>
        <b/>
        <u/>
        <sz val="11"/>
        <rFont val="Calibri"/>
        <family val="2"/>
      </rPr>
      <t>TRIFÁSICO</t>
    </r>
    <r>
      <rPr>
        <b/>
        <sz val="11"/>
        <rFont val="Calibri"/>
        <family val="2"/>
      </rPr>
      <t xml:space="preserve"> 100 A</t>
    </r>
    <r>
      <rPr>
        <sz val="11"/>
        <rFont val="Calibri"/>
        <family val="2"/>
      </rPr>
      <t xml:space="preserve">, curva C, tensão nominal 380V. Capacidade de interrupção mínima de 20kA, padrão IEC 60898, certificado pelo INMETRO, instalado na entrada do quadro de distribuição da mecânica </t>
    </r>
  </si>
  <si>
    <r>
      <t xml:space="preserve">Disjuntor Termomagnético </t>
    </r>
    <r>
      <rPr>
        <b/>
        <u/>
        <sz val="11"/>
        <rFont val="Calibri"/>
        <family val="2"/>
      </rPr>
      <t>TRIFÁSICO</t>
    </r>
    <r>
      <rPr>
        <b/>
        <sz val="11"/>
        <rFont val="Calibri"/>
        <family val="2"/>
      </rPr>
      <t xml:space="preserve"> 225 A</t>
    </r>
    <r>
      <rPr>
        <sz val="11"/>
        <rFont val="Calibri"/>
        <family val="2"/>
      </rPr>
      <t>, corrente nominal 100A capacidade de interrupção 5 KA</t>
    </r>
  </si>
  <si>
    <r>
      <rPr>
        <b/>
        <sz val="11"/>
        <rFont val="Calibri"/>
        <family val="2"/>
      </rPr>
      <t>DPS  trifásico</t>
    </r>
    <r>
      <rPr>
        <sz val="11"/>
        <rFont val="Calibri"/>
        <family val="2"/>
      </rPr>
      <t xml:space="preserve"> – Classe I - para proteção de fase e PE/BEP ( corrente de impulso 50kA, corrente nominal 20kA (8/20us) corrente de curto-circuito 100ª, nível de proteção 2,5kV, valor mínimo  de máxima tensão de operação contínua 242V, tensão fase neutro 220V) </t>
    </r>
  </si>
  <si>
    <t>Botão duplo 22mm P20BPL-1C VD/VM 1NA+1NF IP40 PVC C/CAPA</t>
  </si>
  <si>
    <t>Contactora frequência 60HZ - 220V ~ 240V/60A, para comando e manobra de circuitos.</t>
  </si>
  <si>
    <t>QUADRO COMANDO  650 X 400 X 100mm CM-06 S/ FLANGE</t>
  </si>
  <si>
    <t>QUADRO COMANDO 200 X 200 X 100mm CM-06 S/ FLANGE</t>
  </si>
  <si>
    <t>QUADRO COMANDO 400 X 300 X 200mm CM-06 S/ FLANGE</t>
  </si>
  <si>
    <t>Quadro de distribuição sobrepor de 6 a 8 disjuntores DIN completo com barramento 100A fabricado em chapa de aço com tratamento anti corrosivo e com pintura eletrostática epóxi à pó</t>
  </si>
  <si>
    <t>Barramento DIN 3 Polos - 63A. 1 metro ou 12 disjuntores trifásico</t>
  </si>
  <si>
    <r>
      <t xml:space="preserve">Dicróica em led, formato spot, base GU 10, </t>
    </r>
    <r>
      <rPr>
        <b/>
        <sz val="11"/>
        <rFont val="Calibri"/>
        <family val="2"/>
      </rPr>
      <t>fluxo luminoso de 350lm</t>
    </r>
    <r>
      <rPr>
        <sz val="11"/>
        <rFont val="Calibri"/>
        <family val="2"/>
      </rPr>
      <t xml:space="preserve">, índice de reprodução de cor &gt; 80, </t>
    </r>
    <r>
      <rPr>
        <b/>
        <sz val="11"/>
        <rFont val="Calibri"/>
        <family val="2"/>
      </rPr>
      <t>ângulo de abertura de 38°</t>
    </r>
    <r>
      <rPr>
        <sz val="11"/>
        <rFont val="Calibri"/>
        <family val="2"/>
      </rPr>
      <t xml:space="preserve">, vida útil de 15.000 horas, potência nominal mínima de 5W, tensão de 100-240V, frequência de 50/60Hz, dimensões da lâmpada de 50mm(D)x55mm(A), índice de proteção 20, temperatura de cor quente de 3.000K branco quente, </t>
    </r>
    <r>
      <rPr>
        <b/>
        <sz val="11"/>
        <rFont val="Calibri"/>
        <family val="2"/>
      </rPr>
      <t>garantia mínima de 12 meses</t>
    </r>
    <r>
      <rPr>
        <sz val="11"/>
        <rFont val="Calibri"/>
        <family val="2"/>
      </rPr>
      <t>. Produto de aplicação residencial e comercial, sem emissão de UV e IR, sem dimmer.</t>
    </r>
  </si>
  <si>
    <r>
      <t xml:space="preserve">Dicróica em led, formato spot, base GU 10, potência nominal mínima de 5W, voltagem de 220V, tempo de vida nominal de 15.000 horas, dimensões da lâmpada  46mm (A) x50mm (L), </t>
    </r>
    <r>
      <rPr>
        <b/>
        <sz val="11"/>
        <rFont val="Calibri"/>
        <family val="2"/>
      </rPr>
      <t>fluxo luminoso nominal de 400lm</t>
    </r>
    <r>
      <rPr>
        <sz val="11"/>
        <rFont val="Calibri"/>
        <family val="2"/>
      </rPr>
      <t xml:space="preserve">, </t>
    </r>
    <r>
      <rPr>
        <b/>
        <sz val="11"/>
        <rFont val="Calibri"/>
        <family val="2"/>
      </rPr>
      <t>ângulo de feixe nominal de 24°</t>
    </r>
    <r>
      <rPr>
        <sz val="11"/>
        <rFont val="Calibri"/>
        <family val="2"/>
      </rPr>
      <t xml:space="preserve">, temperatura de cor de 2700K branco quente, índice de reprodução de cor (CRI) de 80, </t>
    </r>
    <r>
      <rPr>
        <b/>
        <sz val="11"/>
        <rFont val="Calibri"/>
        <family val="2"/>
      </rPr>
      <t>garantia mínima de 12 meses</t>
    </r>
    <r>
      <rPr>
        <sz val="11"/>
        <rFont val="Calibri"/>
        <family val="2"/>
      </rPr>
      <t>. Produto de aplicação residencial e comercial, sem emissão de UV e IR, sem dimmer.</t>
    </r>
  </si>
  <si>
    <r>
      <t xml:space="preserve">Dicróica mini em led, formato spot, base GU10, potência nominal mínima de 3W, voltagem de 220V, fluxo luminoso de 120lm, dimensões da lâmpada de 35mm(D)x40mm(L), temperatura de cor de 3000K, índice de reprodução de cor de 80, vida útil de até 15.000 horas, ângulo de foco de 24°, </t>
    </r>
    <r>
      <rPr>
        <b/>
        <sz val="11"/>
        <rFont val="Calibri"/>
        <family val="2"/>
      </rPr>
      <t>garantia mínima de 12 meses</t>
    </r>
    <r>
      <rPr>
        <sz val="11"/>
        <rFont val="Calibri"/>
        <family val="2"/>
      </rPr>
      <t>. Produto de aplicação residencial e comercial, sem emissão de UV e IR, sem dimmer.</t>
    </r>
  </si>
  <si>
    <r>
      <t xml:space="preserve">Fita de led alto brilho, com fita de fixação autoadesiva, potência de 4,8W por metro, com densidade de 60 LEDs por metro, cor da luz de 6000K (Branca fria), fator de proteção acima de 20, voltagem de 12 V, ângulo de 120°, vida útil mínima de 35.000 horas, </t>
    </r>
    <r>
      <rPr>
        <b/>
        <sz val="11"/>
        <rFont val="Calibri"/>
        <family val="2"/>
      </rPr>
      <t>garantia mínima de 12 meses</t>
    </r>
    <r>
      <rPr>
        <sz val="11"/>
        <rFont val="Calibri"/>
        <family val="2"/>
      </rPr>
      <t>. Produto de aplicação residencial e comercial, sem emissão de UV e IR, sem dimmer.</t>
    </r>
  </si>
  <si>
    <r>
      <rPr>
        <b/>
        <sz val="11"/>
        <rFont val="Calibri"/>
        <family val="2"/>
      </rPr>
      <t>Lâmpada AR111</t>
    </r>
    <r>
      <rPr>
        <sz val="11"/>
        <rFont val="Calibri"/>
        <family val="2"/>
      </rPr>
      <t xml:space="preserve"> em led, base G10, fluxo luminoso de 750 lm, índice de reprodução de cor &gt; 80, ângulo de abertura de 24°, vida útil de 15.000 horas, Potência mínima de 12 W, tensão de 100 – 240 V, frequência 50/60Hz, c, índice de proteção 20, temperatura de cor quente de 2.700K, </t>
    </r>
    <r>
      <rPr>
        <b/>
        <sz val="11"/>
        <rFont val="Calibri"/>
        <family val="2"/>
      </rPr>
      <t>garantia mínima de 12 meses</t>
    </r>
    <r>
      <rPr>
        <sz val="11"/>
        <rFont val="Calibri"/>
        <family val="2"/>
      </rPr>
      <t>. Produto de aplicação residencial e comercial, sem emissão de UV e IR, sem dimmer.</t>
    </r>
  </si>
  <si>
    <r>
      <rPr>
        <b/>
        <sz val="11"/>
        <rFont val="Calibri"/>
        <family val="2"/>
      </rPr>
      <t>Lâmpada AR70</t>
    </r>
    <r>
      <rPr>
        <sz val="11"/>
        <rFont val="Calibri"/>
        <family val="2"/>
      </rPr>
      <t xml:space="preserve"> em led, base GU10, fluxo luminoso de 350 lm, índice de reprodução de cor &gt; 80, ângulo de abertura de 24°, vida útil de 15.000 horas, Potência mínima de 5 W, tensão de 100 – 240 V, frequência 50/60Hz, índice de proteção 20, temperatura de cor quente de 2.700K, </t>
    </r>
    <r>
      <rPr>
        <b/>
        <sz val="11"/>
        <rFont val="Calibri"/>
        <family val="2"/>
      </rPr>
      <t>garantia mínima de 12 meses</t>
    </r>
    <r>
      <rPr>
        <sz val="11"/>
        <rFont val="Calibri"/>
        <family val="2"/>
      </rPr>
      <t>. Produto de aplicação residencial e comercial, sem emissão de UV e IR, sem dimmer.</t>
    </r>
  </si>
  <si>
    <r>
      <rPr>
        <b/>
        <sz val="11"/>
        <rFont val="Calibri"/>
        <family val="2"/>
      </rPr>
      <t>Lâmpada em led PAR 20</t>
    </r>
    <r>
      <rPr>
        <sz val="11"/>
        <rFont val="Calibri"/>
        <family val="2"/>
      </rPr>
      <t xml:space="preserve">, base E27, potência mínima de 7W, tensão de 100-240V, índice de reprodução de cor: 80, fluxo luminoso de 420lm, abertura de facho 36°, temperatura de cor: branca morna (amarela) 3000K, vida útil 15.000 horas, </t>
    </r>
    <r>
      <rPr>
        <b/>
        <sz val="11"/>
        <rFont val="Calibri"/>
        <family val="2"/>
      </rPr>
      <t>garantia mínima de 12 meses</t>
    </r>
    <r>
      <rPr>
        <sz val="11"/>
        <rFont val="Calibri"/>
        <family val="2"/>
      </rPr>
      <t>, dimensões da lâmpada: 80mm(A)x60mm(D). Produto de aplicação residencial e comercial, sem emissão de UV e IR, sem dimmer.</t>
    </r>
  </si>
  <si>
    <r>
      <rPr>
        <b/>
        <sz val="11"/>
        <rFont val="Calibri"/>
        <family val="2"/>
      </rPr>
      <t>Lâmpada em led PAR 30</t>
    </r>
    <r>
      <rPr>
        <sz val="11"/>
        <rFont val="Calibri"/>
        <family val="2"/>
      </rPr>
      <t xml:space="preserve">, base E27, potência mínima de 12W, tensão de 100-240V, índice de reprodução de cor &gt;80, fluxo luminoso de 800lm, abertura de facho 35°, temperatura de cor: branca morna (amarela) 3000K, material de vidro liso, embalagem em caixa de papelão, vida útil 15.000 horas, </t>
    </r>
    <r>
      <rPr>
        <b/>
        <sz val="11"/>
        <rFont val="Calibri"/>
        <family val="2"/>
      </rPr>
      <t>garantia mínima de 12 meses</t>
    </r>
    <r>
      <rPr>
        <sz val="11"/>
        <rFont val="Calibri"/>
        <family val="2"/>
      </rPr>
      <t>, dimensões da lâmpada: 75mm(A)x95mm(D). Produto de aplicação residencial e comercial, sem emissão de UV e IR, sem dimmer.+C297:C305</t>
    </r>
  </si>
  <si>
    <r>
      <rPr>
        <b/>
        <sz val="11"/>
        <rFont val="Calibri"/>
        <family val="2"/>
      </rPr>
      <t>Lâmpada em led PAR 38</t>
    </r>
    <r>
      <rPr>
        <sz val="11"/>
        <rFont val="Calibri"/>
        <family val="2"/>
      </rPr>
      <t xml:space="preserve">, base E27, potência mínima de 15W, tensão de 100-240V, índice de reprodução de cor &gt;80, fluxo luminoso de 1220lm, abertura de facho (50%) 25°, temperatura de cor: quente 3000K, frequencia 50/60Hz, material de vidro martelado, embalagem em caixa de papelão, vida útil (L70) 15.000 horas, </t>
    </r>
    <r>
      <rPr>
        <b/>
        <sz val="11"/>
        <rFont val="Calibri"/>
        <family val="2"/>
      </rPr>
      <t>garantia mínima de 12 meses</t>
    </r>
    <r>
      <rPr>
        <sz val="11"/>
        <rFont val="Calibri"/>
        <family val="2"/>
      </rPr>
      <t>, dimensões da lâmpada: 130mm(A)x120mm(D), índice de proteção de 20, intensidade luminosa 4550cd, Corrente elétrica 230 mA (127 V) / 125 mA (220 V), fator de potencia ≥ 0.5, Temp. de operação -20°C a 40°C. Produto de aplicação residencial e comercial, sem emissão de UV e IR, sem dimmer.</t>
    </r>
  </si>
  <si>
    <r>
      <rPr>
        <b/>
        <sz val="11"/>
        <rFont val="Calibri"/>
        <family val="2"/>
      </rPr>
      <t>Lâmpada globo em led</t>
    </r>
    <r>
      <rPr>
        <sz val="11"/>
        <rFont val="Calibri"/>
        <family val="2"/>
      </rPr>
      <t xml:space="preserve"> (G95), base E27, com fluxo luminoso de 925lm, índice de reprodução de cor ≥ 80, ângulo de abertura de 250°, vida útil de 15.000 horas, potência de 9W, tensão de 100 a 240V, frequência de 60Hz, dimensões da lâmpada 95mm(D)x125mm(A) obs: diametro mínimo de 95mm, índice de proteção 20, temperatura de cor quente de 2.700K, </t>
    </r>
    <r>
      <rPr>
        <b/>
        <sz val="11"/>
        <rFont val="Calibri"/>
        <family val="2"/>
      </rPr>
      <t>garantia mínima de 12 meses</t>
    </r>
    <r>
      <rPr>
        <sz val="11"/>
        <rFont val="Calibri"/>
        <family val="2"/>
      </rPr>
      <t>. Produto de aplicação residencial e comercial, sem emissão de UV e IR, sem dimmer.</t>
    </r>
  </si>
  <si>
    <r>
      <rPr>
        <b/>
        <sz val="11"/>
        <rFont val="Calibri"/>
        <family val="2"/>
      </rPr>
      <t>Lâmpada tipo vela em led</t>
    </r>
    <r>
      <rPr>
        <sz val="11"/>
        <rFont val="Calibri"/>
        <family val="2"/>
      </rPr>
      <t xml:space="preserve">, leitosa, base E14, voltagem: 220V, fluxo luminoso de 280 lm, índice de reprodução de cor &gt; 80, ângulo de abertura de 280°, vida útil de 15.000 horas, Potência mínima de 3 W, tensão de 100 – 240 V, frequência 60Hz, índice de proteção 20, temperatura de cor quente de 2.700K, </t>
    </r>
    <r>
      <rPr>
        <b/>
        <sz val="11"/>
        <rFont val="Calibri"/>
        <family val="2"/>
      </rPr>
      <t>garantia mínima de 12 meses</t>
    </r>
    <r>
      <rPr>
        <sz val="11"/>
        <rFont val="Calibri"/>
        <family val="2"/>
      </rPr>
      <t>. Produto de aplicação residencial e comercial, sem emissão de UV e IR, sem dimmer.</t>
    </r>
  </si>
  <si>
    <r>
      <rPr>
        <b/>
        <sz val="11"/>
        <rFont val="Calibri"/>
        <family val="2"/>
      </rPr>
      <t>Lâmpada tubular T8 em LED</t>
    </r>
    <r>
      <rPr>
        <sz val="11"/>
        <rFont val="Calibri"/>
        <family val="2"/>
      </rPr>
      <t xml:space="preserve">, base G13, potência 18W, tensão bivolt, índice de reprodução de cor &gt;80, fluxo luminoso de 1800lm, temperatura de cor: fria de 6400K, frequencia 50/60Hz, material de vidro, embalagem em caixa de papelão, vida útil 25000 horas, </t>
    </r>
    <r>
      <rPr>
        <b/>
        <sz val="11"/>
        <rFont val="Calibri"/>
        <family val="2"/>
      </rPr>
      <t>garantia mínima de 12 meses</t>
    </r>
    <r>
      <rPr>
        <sz val="11"/>
        <rFont val="Calibri"/>
        <family val="2"/>
      </rPr>
      <t>, dimensões da lâmpada: 1200mm(L)x26mm(D). Produto de aplicação residencial e comercial regulamentado pelo Inmetro e Procel, sem emissão de UV e IR, sem dimmer, sem emissão de UV e IR.</t>
    </r>
  </si>
  <si>
    <r>
      <rPr>
        <b/>
        <sz val="11"/>
        <rFont val="Calibri"/>
        <family val="2"/>
      </rPr>
      <t>Lâmpada tubular T8 em LED</t>
    </r>
    <r>
      <rPr>
        <sz val="11"/>
        <rFont val="Calibri"/>
        <family val="2"/>
      </rPr>
      <t xml:space="preserve">, base G13, potência 9W, tensão bivolt, índice de reprodução de cor &gt;80, fluxo luminoso mínimo de </t>
    </r>
    <r>
      <rPr>
        <b/>
        <sz val="11"/>
        <rFont val="Calibri"/>
        <family val="2"/>
      </rPr>
      <t>900 lumens</t>
    </r>
    <r>
      <rPr>
        <sz val="11"/>
        <rFont val="Calibri"/>
        <family val="2"/>
      </rPr>
      <t xml:space="preserve">, temperatura de cor: fria de 6400K, frequencia 50/60Hz, material de vidro, embalagem em caixa de papelão, vida útil 25000 horas, </t>
    </r>
    <r>
      <rPr>
        <b/>
        <sz val="11"/>
        <rFont val="Calibri"/>
        <family val="2"/>
      </rPr>
      <t>garantia mínima de 12 meses</t>
    </r>
    <r>
      <rPr>
        <sz val="11"/>
        <rFont val="Calibri"/>
        <family val="2"/>
      </rPr>
      <t>, dimensões da lâmpada: 600mm(L)x26mm(D). Produto de aplicação residencial e comercial regulamentado pelo Inmetro e Procel, sem emissão de UV e IR, sem dimmer, sem emissão de UV e IR.</t>
    </r>
  </si>
  <si>
    <r>
      <rPr>
        <b/>
        <sz val="11"/>
        <rFont val="Calibri"/>
        <family val="2"/>
      </rPr>
      <t>Lâmpada Bulboled 9W</t>
    </r>
    <r>
      <rPr>
        <sz val="11"/>
        <rFont val="Calibri"/>
        <family val="2"/>
      </rPr>
      <t xml:space="preserve">. Fluxo luminoso: mínimo de 800  lumens, Tensão (V): 100-242 VAC, Cor: Branco neutro, Temperatura de cor: 3000 k =&lt; 5000 k, Base: E27, IRC: 80%, Fator de potência &gt;= 0,95, Vida útil: 25.000 h, </t>
    </r>
    <r>
      <rPr>
        <b/>
        <sz val="11"/>
        <rFont val="Calibri"/>
        <family val="2"/>
      </rPr>
      <t>garantia mínima de 12 meses</t>
    </r>
    <r>
      <rPr>
        <sz val="11"/>
        <rFont val="Calibri"/>
        <family val="2"/>
      </rPr>
      <t>. Produto deve ser  regulamentado pelo Inmetro e Procel.</t>
    </r>
  </si>
  <si>
    <r>
      <t>Lâmpada</t>
    </r>
    <r>
      <rPr>
        <b/>
        <sz val="11"/>
        <rFont val="Calibri"/>
        <family val="2"/>
      </rPr>
      <t xml:space="preserve"> LED Tubular T5</t>
    </r>
    <r>
      <rPr>
        <sz val="11"/>
        <rFont val="Calibri"/>
        <family val="2"/>
      </rPr>
      <t xml:space="preserve"> 115cm 20W Branca Fria Bivolt Vida Útil Média 25000h - Equivalente: Tubular Fluorescente T5 28W</t>
    </r>
  </si>
  <si>
    <r>
      <t xml:space="preserve">Lâmpada </t>
    </r>
    <r>
      <rPr>
        <b/>
        <sz val="11"/>
        <rFont val="Calibri"/>
        <family val="2"/>
      </rPr>
      <t>vapor mercúrio 400W</t>
    </r>
    <r>
      <rPr>
        <sz val="11"/>
        <rFont val="Calibri"/>
        <family val="2"/>
      </rPr>
      <t>, ovóide, 220V bocal E40</t>
    </r>
  </si>
  <si>
    <r>
      <t xml:space="preserve">Lâmpada </t>
    </r>
    <r>
      <rPr>
        <b/>
        <sz val="11"/>
        <rFont val="Calibri"/>
        <family val="2"/>
      </rPr>
      <t>vapor de sódio 250W</t>
    </r>
    <r>
      <rPr>
        <sz val="11"/>
        <rFont val="Calibri"/>
        <family val="2"/>
      </rPr>
      <t>, tubular, 220V, E40</t>
    </r>
  </si>
  <si>
    <r>
      <t>Lâmpada</t>
    </r>
    <r>
      <rPr>
        <b/>
        <sz val="11"/>
        <rFont val="Calibri"/>
        <family val="2"/>
      </rPr>
      <t xml:space="preserve"> vapor metálica 70W</t>
    </r>
    <r>
      <rPr>
        <sz val="11"/>
        <rFont val="Calibri"/>
        <family val="2"/>
      </rPr>
      <t>, tubular,  220V base E27</t>
    </r>
  </si>
  <si>
    <r>
      <t xml:space="preserve">Lâmpada </t>
    </r>
    <r>
      <rPr>
        <b/>
        <sz val="11"/>
        <rFont val="Calibri"/>
        <family val="2"/>
      </rPr>
      <t>vapor metálico 400W</t>
    </r>
    <r>
      <rPr>
        <sz val="11"/>
        <rFont val="Calibri"/>
        <family val="2"/>
      </rPr>
      <t>, tubular, 220V, E40,  5200K-IRC90,  fluxo luminoso (LM):32000, temperatura de cor (K): 5200, vida média (h) 12000, índice de reprodução de cor (IRC): 90</t>
    </r>
  </si>
  <si>
    <r>
      <t>Lâmpada</t>
    </r>
    <r>
      <rPr>
        <b/>
        <sz val="11"/>
        <rFont val="Calibri"/>
        <family val="2"/>
      </rPr>
      <t xml:space="preserve"> vapor metálico 250W</t>
    </r>
    <r>
      <rPr>
        <sz val="11"/>
        <rFont val="Calibri"/>
        <family val="2"/>
      </rPr>
      <t>, tubular ( 4.000K luz  branca e neutra ), base E 40, fluxo luminoso 21.000Lm - eficiência luminosa 82Lm / W - posição de funcionamento : Universal.</t>
    </r>
  </si>
  <si>
    <r>
      <t xml:space="preserve">Lâmpada </t>
    </r>
    <r>
      <rPr>
        <b/>
        <sz val="11"/>
        <rFont val="Calibri"/>
        <family val="2"/>
      </rPr>
      <t>Bulboled 12W</t>
    </r>
    <r>
      <rPr>
        <sz val="11"/>
        <rFont val="Calibri"/>
        <family val="2"/>
      </rPr>
      <t xml:space="preserve"> mínimo de 1000 lumens, cor de 5000K à 6500K base E 27  Vida útil mínima de </t>
    </r>
    <r>
      <rPr>
        <b/>
        <sz val="11"/>
        <rFont val="Calibri"/>
        <family val="2"/>
      </rPr>
      <t>25.000 horas</t>
    </r>
  </si>
  <si>
    <t>Lâmpada luz mista, potência 250W - ovóide, 220V, bocal E27.</t>
  </si>
  <si>
    <t xml:space="preserve"> Lâmpada fluorescente econômica compacta, espiral, potência de  55W. Luz Branca, 220V. Base E 27</t>
  </si>
  <si>
    <r>
      <rPr>
        <b/>
        <sz val="11"/>
        <rFont val="Calibri"/>
        <family val="2"/>
      </rPr>
      <t>Lâmpada Tuboled 20W. Bivolt 110 / 220V</t>
    </r>
    <r>
      <rPr>
        <sz val="11"/>
        <rFont val="Calibri"/>
        <family val="2"/>
      </rPr>
      <t xml:space="preserve">. Fator de potência igual ou superior à 0,92. temperatura de cor superior a 5000K (aproximar da cor branco frio) Avaliação LM - 80 (vida útil da lâmpada igual ou superior a 20.000 horas ), possuir difusor leitoso para melhor espelhamento do fluxo luminoso e não leds diretamente exposto sobre o bulbo de vidro (difusor). Lâmpada para utilização no soquete G 13, </t>
    </r>
    <r>
      <rPr>
        <b/>
        <sz val="11"/>
        <rFont val="Calibri"/>
        <family val="2"/>
      </rPr>
      <t>garantia mínima de 12 meses</t>
    </r>
  </si>
  <si>
    <r>
      <rPr>
        <b/>
        <sz val="11"/>
        <rFont val="Calibri"/>
        <family val="2"/>
      </rPr>
      <t>Lâmpada Tuboled 9W. Bivolt 110 / 220V.</t>
    </r>
    <r>
      <rPr>
        <sz val="11"/>
        <rFont val="Calibri"/>
        <family val="2"/>
      </rPr>
      <t xml:space="preserve"> Fator de potência igual ou superior à 0,92. temperatura de cor superior a 5000K (aproximar da cor branco frio) Avaliação LM - 80 (vida útil da lâmpada igual ou superior a 20.000 horas ), possuir difusor leitoso para melhor espelhamento do fluxo luminoso e não leds diretamente exposto sobre o bulbo de vidro (difusor). Lâmpada para utilização no soquete G 13, </t>
    </r>
    <r>
      <rPr>
        <b/>
        <sz val="11"/>
        <rFont val="Calibri"/>
        <family val="2"/>
      </rPr>
      <t>garantia mínima de 12 meses</t>
    </r>
  </si>
  <si>
    <r>
      <rPr>
        <b/>
        <sz val="11"/>
        <rFont val="Calibri"/>
        <family val="2"/>
      </rPr>
      <t>Sensor de Presença</t>
    </r>
    <r>
      <rPr>
        <sz val="11"/>
        <rFont val="Calibri"/>
        <family val="2"/>
      </rPr>
      <t xml:space="preserve"> de Teto Sobrepor com 3 Fios e Lente 360° funciona com qualquer tipo de lâmpada. Programável de 15 segundos a 8 minutos; Tensão bivolt; Com articulador e fotocélula; Alcance: Raio de até 8 metros; Sensibilidade: Movimento e Luz; com Suporte para fixação; Uso: sobrepor / Interno/ Teto. Suporta no mínimo 500 Watts em 127 Volts E 1000 Watts Em 220 Volts.</t>
    </r>
  </si>
  <si>
    <r>
      <rPr>
        <b/>
        <sz val="11"/>
        <rFont val="Calibri"/>
        <family val="2"/>
      </rPr>
      <t>Projetor LED (220V ou bivolt) 30W</t>
    </r>
    <r>
      <rPr>
        <sz val="11"/>
        <rFont val="Calibri"/>
        <family val="2"/>
      </rPr>
      <t xml:space="preserve"> cor entre 5000K e 6500K - 2.700 lumens IP65 - Produzido em alumínio com acabamento fosco e vidro temperado de alta resistencia - Ângulo de Abertura minimo: 100°. Prova d´agua. Vida útil mínima de </t>
    </r>
    <r>
      <rPr>
        <b/>
        <sz val="11"/>
        <rFont val="Calibri"/>
        <family val="2"/>
      </rPr>
      <t>25.000 horas</t>
    </r>
  </si>
  <si>
    <r>
      <rPr>
        <b/>
        <sz val="11"/>
        <rFont val="Calibri"/>
        <family val="2"/>
      </rPr>
      <t>Projetor LED (220V ou bivolt) 50W</t>
    </r>
    <r>
      <rPr>
        <sz val="11"/>
        <rFont val="Calibri"/>
        <family val="2"/>
      </rPr>
      <t xml:space="preserve"> cor entre 5000K e 6500K - 4.500 lumens IP65 - Produzido em alumínio com acabamento fosco e vidro temperado de alta resistencia. - Ângulo de Abertura minimo: 100°. Prova d´agua Vida útil mínima de </t>
    </r>
    <r>
      <rPr>
        <b/>
        <sz val="11"/>
        <rFont val="Calibri"/>
        <family val="2"/>
      </rPr>
      <t>25.000 horas</t>
    </r>
  </si>
  <si>
    <r>
      <rPr>
        <b/>
        <sz val="11"/>
        <rFont val="Calibri"/>
        <family val="2"/>
      </rPr>
      <t>Refletor LED (220V ou bivolt) 150W</t>
    </r>
    <r>
      <rPr>
        <sz val="11"/>
        <rFont val="Calibri"/>
        <family val="2"/>
      </rPr>
      <t xml:space="preserve"> cor entre 5000K e 6500K - mínimo de 12.000 lumens IP65 - Produzido em alumínio com acabamento fosco e vidro temperado de alta resistencia. - Ângulo de Abertura minimo: 100°. Prova d´agua. Vida útil mínima de </t>
    </r>
    <r>
      <rPr>
        <b/>
        <sz val="11"/>
        <rFont val="Calibri"/>
        <family val="2"/>
      </rPr>
      <t>25.000 horas</t>
    </r>
  </si>
  <si>
    <r>
      <rPr>
        <b/>
        <sz val="11"/>
        <rFont val="Calibri"/>
        <family val="2"/>
      </rPr>
      <t xml:space="preserve">Refletor LED (220V ou bivolt) 300W </t>
    </r>
    <r>
      <rPr>
        <sz val="11"/>
        <rFont val="Calibri"/>
        <family val="2"/>
      </rPr>
      <t xml:space="preserve">cor entre 5000K e 6500K - mínimo de 28.000 lumens IP65 - Produzido em alumínio com acabamento fosco e vidro temperado de alta resistencia. - Ângulo de Abertura mínimo: 120°. Prova d´agua. Vida útil mínima de </t>
    </r>
    <r>
      <rPr>
        <b/>
        <sz val="11"/>
        <rFont val="Calibri"/>
        <family val="2"/>
      </rPr>
      <t>25.000 horas</t>
    </r>
  </si>
  <si>
    <r>
      <rPr>
        <b/>
        <sz val="11"/>
        <rFont val="Calibri"/>
        <family val="2"/>
      </rPr>
      <t>Luminária para área externa em LED</t>
    </r>
    <r>
      <rPr>
        <sz val="11"/>
        <rFont val="Calibri"/>
        <family val="2"/>
      </rPr>
      <t>, embutida de solo em inox ou alumínio injetado, potência mínima de 9W, IP 66. Ângulo de abertura 60°; Fluxo: 900lm; Temperatura de cor: 3000K; Alimentação bivolt, vida útil mínima de 25.000 horas, garantia de 2 anos, diâmetro do tubo de encaixe no solo 95mm, diâmetro final da lumiária de 100mm e profundidade máxima de 100mm . Produto de aplicação residencial e comercial, sem emissão de UV e IR, sem dimmer.</t>
    </r>
  </si>
  <si>
    <r>
      <rPr>
        <b/>
        <sz val="11"/>
        <rFont val="Calibri"/>
        <family val="2"/>
      </rPr>
      <t>Projetor com LED de alta intensidade</t>
    </r>
    <r>
      <rPr>
        <sz val="11"/>
        <rFont val="Calibri"/>
        <family val="2"/>
      </rPr>
      <t xml:space="preserve">, para uso externo (portanto deve ser a prova de água), em alumínio, pintura na cor cinza ou branca (não pode ser de cor preta), índice de proteção de 65. Potência do equipamento mínimo de 16 W; Fluxo luminoso de 1600lm; Temperatura de cor: 3000K; alimentação bivolt, vida útil mínima de </t>
    </r>
    <r>
      <rPr>
        <b/>
        <u/>
        <sz val="11"/>
        <rFont val="Calibri"/>
        <family val="2"/>
      </rPr>
      <t>25.000 horas</t>
    </r>
    <r>
      <rPr>
        <sz val="11"/>
        <rFont val="Calibri"/>
        <family val="2"/>
      </rPr>
      <t>, garantia mínima de 2 anos. Produto de aplicação residencial e comercial, sem emissão de UV e IR, sem dimmer.</t>
    </r>
  </si>
  <si>
    <r>
      <rPr>
        <b/>
        <sz val="11"/>
        <rFont val="Calibri"/>
        <family val="2"/>
      </rPr>
      <t>Projetor de LED, modelo de LED embutido como holofote (projetor)</t>
    </r>
    <r>
      <rPr>
        <sz val="11"/>
        <rFont val="Calibri"/>
        <family val="2"/>
      </rPr>
      <t xml:space="preserve">, possuindo um fluxo médio entre 11.000 e 17.000 lúmens, curva fotométrica de distribuição adequada (não seja focada em apenas uma área específica), temperatura de cor branco frio (aproximadamente 5700K ou superior), fator de potência superior ou igual a 0.92, vida útil superior a </t>
    </r>
    <r>
      <rPr>
        <b/>
        <u/>
        <sz val="11"/>
        <rFont val="Calibri"/>
        <family val="2"/>
      </rPr>
      <t>25.000 horas</t>
    </r>
    <r>
      <rPr>
        <sz val="11"/>
        <rFont val="Calibri"/>
        <family val="2"/>
      </rPr>
      <t xml:space="preserve"> (testes L70 ou LM-80), grau de proteção contra partículas sólidas ou/e líquidas, deve possuir reator embutido ou não necessitar do mesmo. A luminária deve ser de 130 watts, no mínimo.</t>
    </r>
  </si>
  <si>
    <r>
      <rPr>
        <b/>
        <sz val="11"/>
        <rFont val="Calibri"/>
        <family val="2"/>
      </rPr>
      <t>Mini projetores (spot) em LED para área externa</t>
    </r>
    <r>
      <rPr>
        <sz val="11"/>
        <rFont val="Calibri"/>
        <family val="2"/>
      </rPr>
      <t>, com material de aluminio, pintura na cor prata ou branca. Índice de proteção 66.  Potência de 9W . Ângulo de abertura 60°; Fluxo: 700 lumens; Temperatura de cor: 3000K; Alimentação bivolt, vida útil mínima de</t>
    </r>
    <r>
      <rPr>
        <b/>
        <u/>
        <sz val="11"/>
        <rFont val="Calibri"/>
        <family val="2"/>
      </rPr>
      <t xml:space="preserve"> 25.000 horas</t>
    </r>
    <r>
      <rPr>
        <sz val="11"/>
        <rFont val="Calibri"/>
        <family val="2"/>
      </rPr>
      <t>, garantia de 2 anos. Produto de aplicação residencial e comercial, sem emissão de UV e IR, sem dimmer.</t>
    </r>
  </si>
  <si>
    <r>
      <rPr>
        <b/>
        <sz val="11"/>
        <rFont val="Calibri"/>
        <family val="2"/>
      </rPr>
      <t>Luminária Solar de Parede c/ Sensor de Presença</t>
    </r>
    <r>
      <rPr>
        <sz val="11"/>
        <rFont val="Calibri"/>
        <family val="2"/>
      </rPr>
      <t xml:space="preserve"> - Lâmpada tipo LED com no mínimo 16 leds Branco de 4W - Resistente a água IP65 - Temperatura de cor: 6000-6500K - Lumens: mínimo 550 Lumens - Autonomia mínima de 8 horas - Energia Solar com Painel Solar: 5.5 V 1,87 W,  - Bateria: 3,7V / 2000mAh Recarregável - Cor: Preta. - incluir buchas e parafusos para fixação</t>
    </r>
  </si>
  <si>
    <t>Plafon decorativo em PVC, com soquete de louça potencia máxima: 60W, tensão: 250V. Acompanha acessórios para instalação (parafusos e travessa de fixação).</t>
  </si>
  <si>
    <r>
      <rPr>
        <b/>
        <sz val="11"/>
        <rFont val="Calibri"/>
        <family val="2"/>
      </rPr>
      <t>Refletor retangular</t>
    </r>
    <r>
      <rPr>
        <sz val="11"/>
        <rFont val="Calibri"/>
        <family val="2"/>
      </rPr>
      <t>,  base E 40, para lampada de até 400W, para uso externo.</t>
    </r>
  </si>
  <si>
    <r>
      <rPr>
        <b/>
        <sz val="11"/>
        <rFont val="Calibri"/>
        <family val="2"/>
      </rPr>
      <t>Refletor retangular</t>
    </r>
    <r>
      <rPr>
        <sz val="11"/>
        <rFont val="Calibri"/>
        <family val="2"/>
      </rPr>
      <t>,  base E 27, para lampada de até 250W, para uso externo.</t>
    </r>
  </si>
  <si>
    <t xml:space="preserve">Calha chanfrada – perfil comercial, na cor branca, (para 2 lâmpadas fluorescente de 40W e/ou 2 tuboled de 20W) </t>
  </si>
  <si>
    <r>
      <rPr>
        <b/>
        <sz val="11"/>
        <rFont val="Calibri"/>
        <family val="2"/>
      </rPr>
      <t xml:space="preserve">Luminária de sobrepor completa, COM 2 lâmpadas de LED de 18W.  </t>
    </r>
    <r>
      <rPr>
        <sz val="11"/>
        <rFont val="Calibri"/>
        <family val="2"/>
      </rPr>
      <t>Corpo em chapa de aço fosfatizada. Acabamento branco, refletor parabólico em aluminio anodizado na cor branca.</t>
    </r>
  </si>
  <si>
    <r>
      <rPr>
        <b/>
        <sz val="11"/>
        <rFont val="Calibri"/>
        <family val="2"/>
      </rPr>
      <t xml:space="preserve">Luminária de sobrepor completa, COM 2 lâmpadas de LED de 9W.  </t>
    </r>
    <r>
      <rPr>
        <sz val="11"/>
        <rFont val="Calibri"/>
        <family val="2"/>
      </rPr>
      <t>Corpo em chapa de aço fosfatizada. Acabamento branco, refletor parabólico em aluminio anodizado na cor branca.</t>
    </r>
  </si>
  <si>
    <r>
      <rPr>
        <b/>
        <sz val="11"/>
        <rFont val="Calibri"/>
        <family val="2"/>
      </rPr>
      <t>Luminária de emergência led, constituído por 2 faróis</t>
    </r>
    <r>
      <rPr>
        <sz val="11"/>
        <rFont val="Calibri"/>
        <family val="2"/>
      </rPr>
      <t>, com 32x0,5W SDM, led de alta potência, lente com ângulo de 140°, com bateria selada de 6V/4A, dimensões aproximadas de 292x275x91mm, tensão bivolt, fluxo luminoso de 1200 lumens, autonomia de 3 horas, índice de proteção de 20, vida útil de no mínimo 25.000 horas, garantia de 2 anos. Produto de aplicação residencial e comercial, sem emissão de UV e IR, sem dimmer.</t>
    </r>
  </si>
  <si>
    <r>
      <rPr>
        <b/>
        <sz val="11"/>
        <rFont val="Calibri"/>
        <family val="2"/>
      </rPr>
      <t>Luminária de saída de emergência, face única, com 7 LEDs</t>
    </r>
    <r>
      <rPr>
        <sz val="11"/>
        <rFont val="Calibri"/>
        <family val="2"/>
      </rPr>
      <t xml:space="preserve"> de alto brilho, acendimento automático quando ocorre a falta de energia elétrica, dimensões aproximadas de 261x221x25mm, tensão bivolt, potência de 2W, fluxo luminoso de 30,8 lumens, autonomia de 2 horas, índice de proteção de 20, vida útil de no mínimo 25.000 horas, fundo branco e texto em vermelho, fixação de sobrepor, garantia de 2 anos. Produto de aplicação residencial e comercial, sem emissão de UV e IR, sem dimmer.</t>
    </r>
  </si>
  <si>
    <r>
      <rPr>
        <b/>
        <sz val="11"/>
        <rFont val="Calibri"/>
        <family val="2"/>
      </rPr>
      <t>Luminária de emergência, com 30 LEDs</t>
    </r>
    <r>
      <rPr>
        <sz val="11"/>
        <rFont val="Calibri"/>
        <family val="2"/>
      </rPr>
      <t xml:space="preserve"> de alto brilho, acendimento automático quando ocorre a falta de energia elétrica, ângulo de facho de 120°, dimensões aproximadas de 208x65x40mm, tensão bivolt, potência de 2W, fluxo luminoso de 120 lumens, autonomia de 6 horas, índice de proteção de 20, vida útil de no mínimo 25.000 horas, temperatura de cor de 6500K, </t>
    </r>
    <r>
      <rPr>
        <b/>
        <sz val="11"/>
        <rFont val="Calibri"/>
        <family val="2"/>
      </rPr>
      <t>garantia mínima de 12 meses</t>
    </r>
    <r>
      <rPr>
        <sz val="11"/>
        <rFont val="Calibri"/>
        <family val="2"/>
      </rPr>
      <t>. Produto de aplicação residencial e comercial, sem emissão de UV e IR, sem dimmer.</t>
    </r>
  </si>
  <si>
    <t>Trilho eletrificado (para spots), barra com 2 metros, 220V, na cor preta e/ou branco, com circuito</t>
  </si>
  <si>
    <t xml:space="preserve">Spot para trilho eletrificado, para lâmpada Par 16 GU10 </t>
  </si>
  <si>
    <t xml:space="preserve">Reator Eletrônico para lâmpadas T8 - 2x20W </t>
  </si>
  <si>
    <r>
      <rPr>
        <b/>
        <sz val="11"/>
        <rFont val="Calibri"/>
        <family val="2"/>
      </rPr>
      <t>Reator EXTERNO</t>
    </r>
    <r>
      <rPr>
        <sz val="11"/>
        <rFont val="Calibri"/>
        <family val="2"/>
      </rPr>
      <t xml:space="preserve"> de alto fator de potência para lâmpadas vapor de </t>
    </r>
    <r>
      <rPr>
        <b/>
        <sz val="11"/>
        <rFont val="Calibri"/>
        <family val="2"/>
      </rPr>
      <t>MERCÚRIO de 400W</t>
    </r>
    <r>
      <rPr>
        <sz val="11"/>
        <rFont val="Calibri"/>
        <family val="2"/>
      </rPr>
      <t xml:space="preserve"> - 220V</t>
    </r>
  </si>
  <si>
    <r>
      <rPr>
        <b/>
        <sz val="11"/>
        <rFont val="Calibri"/>
        <family val="2"/>
      </rPr>
      <t>Reator EXTERNO</t>
    </r>
    <r>
      <rPr>
        <sz val="11"/>
        <rFont val="Calibri"/>
        <family val="2"/>
      </rPr>
      <t xml:space="preserve"> de alto fator de potência para lâmpadas vapor de </t>
    </r>
    <r>
      <rPr>
        <b/>
        <sz val="11"/>
        <rFont val="Calibri"/>
        <family val="2"/>
      </rPr>
      <t>MERCÚRIO de 250W</t>
    </r>
    <r>
      <rPr>
        <sz val="11"/>
        <rFont val="Calibri"/>
        <family val="2"/>
      </rPr>
      <t xml:space="preserve"> - 220V</t>
    </r>
  </si>
  <si>
    <r>
      <rPr>
        <b/>
        <sz val="11"/>
        <rFont val="Calibri"/>
        <family val="2"/>
      </rPr>
      <t>Reator EXTERNO</t>
    </r>
    <r>
      <rPr>
        <sz val="11"/>
        <rFont val="Calibri"/>
        <family val="2"/>
      </rPr>
      <t xml:space="preserve"> de alto fator de potência para lâmpadas vapor </t>
    </r>
    <r>
      <rPr>
        <b/>
        <sz val="11"/>
        <rFont val="Calibri"/>
        <family val="2"/>
      </rPr>
      <t>METÁLICO de 2.000W</t>
    </r>
    <r>
      <rPr>
        <sz val="11"/>
        <rFont val="Calibri"/>
        <family val="2"/>
      </rPr>
      <t xml:space="preserve"> - 220V</t>
    </r>
  </si>
  <si>
    <r>
      <rPr>
        <b/>
        <sz val="11"/>
        <rFont val="Calibri"/>
        <family val="2"/>
      </rPr>
      <t>Reator EXTERNO</t>
    </r>
    <r>
      <rPr>
        <sz val="11"/>
        <rFont val="Calibri"/>
        <family val="2"/>
      </rPr>
      <t xml:space="preserve"> de alto fator de potência para lâmpadas vapor </t>
    </r>
    <r>
      <rPr>
        <b/>
        <sz val="11"/>
        <rFont val="Calibri"/>
        <family val="2"/>
      </rPr>
      <t>METÁLICO/SÓDIO de 400W</t>
    </r>
    <r>
      <rPr>
        <sz val="11"/>
        <rFont val="Calibri"/>
        <family val="2"/>
      </rPr>
      <t xml:space="preserve"> - 220V</t>
    </r>
  </si>
  <si>
    <r>
      <rPr>
        <b/>
        <sz val="11"/>
        <rFont val="Calibri"/>
        <family val="2"/>
      </rPr>
      <t>Reator EXTERNO</t>
    </r>
    <r>
      <rPr>
        <sz val="11"/>
        <rFont val="Calibri"/>
        <family val="2"/>
      </rPr>
      <t xml:space="preserve"> de alto fator de potência para lâmpadas vapor </t>
    </r>
    <r>
      <rPr>
        <b/>
        <sz val="11"/>
        <rFont val="Calibri"/>
        <family val="2"/>
      </rPr>
      <t>METÁLICO/SÓDIO de 250W</t>
    </r>
    <r>
      <rPr>
        <sz val="11"/>
        <rFont val="Calibri"/>
        <family val="2"/>
      </rPr>
      <t xml:space="preserve"> - 220V</t>
    </r>
  </si>
  <si>
    <r>
      <rPr>
        <b/>
        <sz val="11"/>
        <rFont val="Calibri"/>
        <family val="2"/>
      </rPr>
      <t>Reator EXTERNO</t>
    </r>
    <r>
      <rPr>
        <sz val="11"/>
        <rFont val="Calibri"/>
        <family val="2"/>
      </rPr>
      <t xml:space="preserve"> de alto fator de potência para lâmpadas vapor </t>
    </r>
    <r>
      <rPr>
        <b/>
        <sz val="11"/>
        <rFont val="Calibri"/>
        <family val="2"/>
      </rPr>
      <t>METÁLICO/SÓDIO de 150W</t>
    </r>
    <r>
      <rPr>
        <sz val="11"/>
        <rFont val="Calibri"/>
        <family val="2"/>
      </rPr>
      <t xml:space="preserve"> - 220V</t>
    </r>
  </si>
  <si>
    <r>
      <rPr>
        <b/>
        <sz val="11"/>
        <rFont val="Calibri"/>
        <family val="2"/>
      </rPr>
      <t xml:space="preserve">Reator EXTERNO </t>
    </r>
    <r>
      <rPr>
        <sz val="11"/>
        <rFont val="Calibri"/>
        <family val="2"/>
      </rPr>
      <t xml:space="preserve">de alto fator de potência para lâmpadas vapor </t>
    </r>
    <r>
      <rPr>
        <b/>
        <sz val="11"/>
        <rFont val="Calibri"/>
        <family val="2"/>
      </rPr>
      <t xml:space="preserve">METÁLICO/SÓDIO de 70W - </t>
    </r>
    <r>
      <rPr>
        <sz val="11"/>
        <rFont val="Calibri"/>
        <family val="2"/>
      </rPr>
      <t xml:space="preserve"> 220V</t>
    </r>
  </si>
  <si>
    <r>
      <rPr>
        <b/>
        <sz val="11"/>
        <rFont val="Calibri"/>
        <family val="2"/>
      </rPr>
      <t>Reator INTERNO</t>
    </r>
    <r>
      <rPr>
        <sz val="11"/>
        <rFont val="Calibri"/>
        <family val="2"/>
      </rPr>
      <t xml:space="preserve"> de alto fator de potência para lâmpadas vapor de </t>
    </r>
    <r>
      <rPr>
        <b/>
        <sz val="11"/>
        <rFont val="Calibri"/>
        <family val="2"/>
      </rPr>
      <t>MERCÚRIO de 400W</t>
    </r>
    <r>
      <rPr>
        <sz val="11"/>
        <rFont val="Calibri"/>
        <family val="2"/>
      </rPr>
      <t xml:space="preserve"> - 220V</t>
    </r>
  </si>
  <si>
    <r>
      <rPr>
        <b/>
        <sz val="11"/>
        <rFont val="Calibri"/>
        <family val="2"/>
      </rPr>
      <t>Reator INTERNO</t>
    </r>
    <r>
      <rPr>
        <sz val="11"/>
        <rFont val="Calibri"/>
        <family val="2"/>
      </rPr>
      <t xml:space="preserve"> de alto fator de potência para lâmpadas vapor de </t>
    </r>
    <r>
      <rPr>
        <b/>
        <sz val="11"/>
        <rFont val="Calibri"/>
        <family val="2"/>
      </rPr>
      <t>MERCÚRIO de 250W</t>
    </r>
    <r>
      <rPr>
        <sz val="11"/>
        <rFont val="Calibri"/>
        <family val="2"/>
      </rPr>
      <t xml:space="preserve"> - 220V</t>
    </r>
  </si>
  <si>
    <r>
      <rPr>
        <b/>
        <sz val="11"/>
        <rFont val="Calibri"/>
        <family val="2"/>
      </rPr>
      <t>Reator INTERNO</t>
    </r>
    <r>
      <rPr>
        <sz val="11"/>
        <rFont val="Calibri"/>
        <family val="2"/>
      </rPr>
      <t xml:space="preserve"> de alto fator de potência para lâmpadas vapor </t>
    </r>
    <r>
      <rPr>
        <b/>
        <sz val="11"/>
        <rFont val="Calibri"/>
        <family val="2"/>
      </rPr>
      <t>METÁLICO/SÓDIO de 400W</t>
    </r>
    <r>
      <rPr>
        <sz val="11"/>
        <rFont val="Calibri"/>
        <family val="2"/>
      </rPr>
      <t xml:space="preserve"> - 220V</t>
    </r>
  </si>
  <si>
    <r>
      <rPr>
        <b/>
        <sz val="11"/>
        <rFont val="Calibri"/>
        <family val="2"/>
      </rPr>
      <t>Reator INTERNO</t>
    </r>
    <r>
      <rPr>
        <sz val="11"/>
        <rFont val="Calibri"/>
        <family val="2"/>
      </rPr>
      <t xml:space="preserve"> de alto fator de potência para lâmpadas vapor </t>
    </r>
    <r>
      <rPr>
        <b/>
        <sz val="11"/>
        <rFont val="Calibri"/>
        <family val="2"/>
      </rPr>
      <t>METÁLICO/SÓDIO de 250W</t>
    </r>
    <r>
      <rPr>
        <sz val="11"/>
        <rFont val="Calibri"/>
        <family val="2"/>
      </rPr>
      <t xml:space="preserve"> - 220V</t>
    </r>
  </si>
  <si>
    <r>
      <rPr>
        <b/>
        <sz val="11"/>
        <rFont val="Calibri"/>
        <family val="2"/>
      </rPr>
      <t>Reator INTERNO</t>
    </r>
    <r>
      <rPr>
        <sz val="11"/>
        <rFont val="Calibri"/>
        <family val="2"/>
      </rPr>
      <t xml:space="preserve"> de alto fator de potência para lâmpadas vapor </t>
    </r>
    <r>
      <rPr>
        <b/>
        <sz val="11"/>
        <rFont val="Calibri"/>
        <family val="2"/>
      </rPr>
      <t>METÁLICO/SÓDIO de 150W</t>
    </r>
    <r>
      <rPr>
        <sz val="11"/>
        <rFont val="Calibri"/>
        <family val="2"/>
      </rPr>
      <t xml:space="preserve"> - 220V</t>
    </r>
  </si>
  <si>
    <r>
      <rPr>
        <b/>
        <sz val="11"/>
        <rFont val="Calibri"/>
        <family val="2"/>
      </rPr>
      <t xml:space="preserve">Reator INTERNO </t>
    </r>
    <r>
      <rPr>
        <sz val="11"/>
        <rFont val="Calibri"/>
        <family val="2"/>
      </rPr>
      <t xml:space="preserve">de alto fator de potência para lâmpadas vapor </t>
    </r>
    <r>
      <rPr>
        <b/>
        <sz val="11"/>
        <rFont val="Calibri"/>
        <family val="2"/>
      </rPr>
      <t xml:space="preserve">METÁLICO/SÓDIO de 70W - </t>
    </r>
    <r>
      <rPr>
        <sz val="11"/>
        <rFont val="Calibri"/>
        <family val="2"/>
      </rPr>
      <t xml:space="preserve"> 220V</t>
    </r>
  </si>
  <si>
    <t>Bateria 9V, alcalina, conforme Resolução CONAMA nr. 401. Validade mínima de 1 ano</t>
  </si>
  <si>
    <t>Bateria 3V Lithium, CR2032, com validade de 1 ano</t>
  </si>
  <si>
    <t>Bateria 3V Lithium, CR2025, com validade de 1 ano</t>
  </si>
  <si>
    <t>Bateria 3V Lithium, CR2032-5, com validade de 1 ano</t>
  </si>
  <si>
    <t>Pilha alcalina LR15 1,5V. Blister com 2 pilhas</t>
  </si>
  <si>
    <t>unidade</t>
  </si>
  <si>
    <t>Chuveiro eletrico, potência maior ou igual a 5500W, 220V com espalhador diferenciado, que possibilita maior vazão da água sem desperdicio e três temperaturas, sendo uma potencia economica (verão), fabricado em termosplastico (não enferruja), de alta resistência que suporta elevadas temperaturas com sistema de aterramento e cano de fixação.A278:A286</t>
  </si>
  <si>
    <t>46-01</t>
  </si>
  <si>
    <t>07881-6-005</t>
  </si>
  <si>
    <r>
      <t xml:space="preserve">Interruptor de embutir com </t>
    </r>
    <r>
      <rPr>
        <b/>
        <u/>
        <sz val="11"/>
        <rFont val="Calibri"/>
        <family val="2"/>
      </rPr>
      <t>2 teclas simples</t>
    </r>
    <r>
      <rPr>
        <sz val="11"/>
        <rFont val="Calibri"/>
        <family val="2"/>
      </rPr>
      <t>, com espelho e parafusos (preferencialmente na cor branca)</t>
    </r>
  </si>
  <si>
    <t>00243-7-002</t>
  </si>
  <si>
    <r>
      <t xml:space="preserve">Interruptor de embutir com </t>
    </r>
    <r>
      <rPr>
        <b/>
        <u/>
        <sz val="11"/>
        <rFont val="Calibri"/>
        <family val="2"/>
      </rPr>
      <t>1 tecla simples</t>
    </r>
    <r>
      <rPr>
        <sz val="11"/>
        <rFont val="Calibri"/>
        <family val="2"/>
      </rPr>
      <t>, com espelho e parafusos (preferencialmente na cor branca)</t>
    </r>
  </si>
  <si>
    <t>00243-7-001</t>
  </si>
  <si>
    <r>
      <t xml:space="preserve">Interruptor de embutir com </t>
    </r>
    <r>
      <rPr>
        <b/>
        <u/>
        <sz val="11"/>
        <rFont val="Calibri"/>
        <family val="2"/>
      </rPr>
      <t>1 tecla simples + 1 tecla paralela</t>
    </r>
    <r>
      <rPr>
        <sz val="11"/>
        <rFont val="Calibri"/>
        <family val="2"/>
      </rPr>
      <t>, com espelho e parafusos (preferencialmente na cor branca)</t>
    </r>
  </si>
  <si>
    <t>00243-7-036</t>
  </si>
  <si>
    <r>
      <t xml:space="preserve">Interruptor de embutir com </t>
    </r>
    <r>
      <rPr>
        <b/>
        <u/>
        <sz val="11"/>
        <rFont val="Calibri"/>
        <family val="2"/>
      </rPr>
      <t>1 teclas simples + tomada 2P+T (10A)</t>
    </r>
    <r>
      <rPr>
        <sz val="11"/>
        <rFont val="Calibri"/>
        <family val="2"/>
      </rPr>
      <t>, com espelho e parafusos (preferencialmente na cor branca)</t>
    </r>
  </si>
  <si>
    <t>00243-7-060</t>
  </si>
  <si>
    <r>
      <t xml:space="preserve">Interruptor de embutir com </t>
    </r>
    <r>
      <rPr>
        <b/>
        <u/>
        <sz val="11"/>
        <rFont val="Calibri"/>
        <family val="2"/>
      </rPr>
      <t>1 tecla paralela</t>
    </r>
    <r>
      <rPr>
        <sz val="11"/>
        <rFont val="Calibri"/>
        <family val="2"/>
      </rPr>
      <t>, com espelho e parafusos (preferencialmente na cor branca)</t>
    </r>
  </si>
  <si>
    <t>00243-7-018</t>
  </si>
  <si>
    <r>
      <t xml:space="preserve">Tomada elétrica de embutir, 2P+T,  </t>
    </r>
    <r>
      <rPr>
        <b/>
        <u/>
        <sz val="11"/>
        <rFont val="Calibri"/>
        <family val="2"/>
      </rPr>
      <t>10A</t>
    </r>
    <r>
      <rPr>
        <sz val="11"/>
        <rFont val="Calibri"/>
        <family val="2"/>
      </rPr>
      <t>, com placa e parafuso. Cor branca</t>
    </r>
  </si>
  <si>
    <r>
      <t xml:space="preserve">Tomada elétrica de embutir, 2P+T,  </t>
    </r>
    <r>
      <rPr>
        <b/>
        <u/>
        <sz val="11"/>
        <rFont val="Calibri"/>
        <family val="2"/>
      </rPr>
      <t>20A</t>
    </r>
    <r>
      <rPr>
        <sz val="11"/>
        <rFont val="Calibri"/>
        <family val="2"/>
      </rPr>
      <t>, com placa e parafuso. Cor branca</t>
    </r>
  </si>
  <si>
    <t>00249-6-053</t>
  </si>
  <si>
    <t>Lanterna recarregável com 12 LED</t>
  </si>
  <si>
    <r>
      <t xml:space="preserve">Plugue </t>
    </r>
    <r>
      <rPr>
        <b/>
        <sz val="11"/>
        <rFont val="Calibri"/>
        <family val="2"/>
      </rPr>
      <t>MACHO</t>
    </r>
    <r>
      <rPr>
        <sz val="11"/>
        <rFont val="Calibri"/>
        <family val="2"/>
      </rPr>
      <t xml:space="preserve"> (2P+T) </t>
    </r>
    <r>
      <rPr>
        <b/>
        <sz val="11"/>
        <rFont val="Calibri"/>
        <family val="2"/>
      </rPr>
      <t xml:space="preserve"> 10A</t>
    </r>
    <r>
      <rPr>
        <sz val="11"/>
        <rFont val="Calibri"/>
        <family val="2"/>
      </rPr>
      <t xml:space="preserve"> / 250V</t>
    </r>
  </si>
  <si>
    <r>
      <t xml:space="preserve">Plugue </t>
    </r>
    <r>
      <rPr>
        <b/>
        <sz val="11"/>
        <rFont val="Calibri"/>
        <family val="2"/>
      </rPr>
      <t>MACHO</t>
    </r>
    <r>
      <rPr>
        <sz val="11"/>
        <rFont val="Calibri"/>
        <family val="2"/>
      </rPr>
      <t xml:space="preserve"> (2P+T) </t>
    </r>
    <r>
      <rPr>
        <b/>
        <sz val="11"/>
        <rFont val="Calibri"/>
        <family val="2"/>
      </rPr>
      <t xml:space="preserve"> 20A</t>
    </r>
    <r>
      <rPr>
        <sz val="11"/>
        <rFont val="Calibri"/>
        <family val="2"/>
      </rPr>
      <t xml:space="preserve"> / 250V</t>
    </r>
  </si>
  <si>
    <r>
      <t xml:space="preserve">Plugue </t>
    </r>
    <r>
      <rPr>
        <b/>
        <sz val="11"/>
        <rFont val="Calibri"/>
        <family val="2"/>
      </rPr>
      <t>FÊMEA</t>
    </r>
    <r>
      <rPr>
        <sz val="11"/>
        <rFont val="Calibri"/>
        <family val="2"/>
      </rPr>
      <t xml:space="preserve"> (2P+T) </t>
    </r>
    <r>
      <rPr>
        <b/>
        <sz val="11"/>
        <rFont val="Calibri"/>
        <family val="2"/>
      </rPr>
      <t xml:space="preserve"> 10A</t>
    </r>
    <r>
      <rPr>
        <sz val="11"/>
        <rFont val="Calibri"/>
        <family val="2"/>
      </rPr>
      <t xml:space="preserve"> / 250V</t>
    </r>
  </si>
  <si>
    <t>00247-0-062</t>
  </si>
  <si>
    <r>
      <t xml:space="preserve">Plugue </t>
    </r>
    <r>
      <rPr>
        <b/>
        <sz val="11"/>
        <rFont val="Calibri"/>
        <family val="2"/>
      </rPr>
      <t>FÊMEA</t>
    </r>
    <r>
      <rPr>
        <sz val="11"/>
        <rFont val="Calibri"/>
        <family val="2"/>
      </rPr>
      <t xml:space="preserve"> (2P+T) </t>
    </r>
    <r>
      <rPr>
        <b/>
        <sz val="11"/>
        <rFont val="Calibri"/>
        <family val="2"/>
      </rPr>
      <t xml:space="preserve"> 20A</t>
    </r>
    <r>
      <rPr>
        <sz val="11"/>
        <rFont val="Calibri"/>
        <family val="2"/>
      </rPr>
      <t xml:space="preserve"> / 250V</t>
    </r>
  </si>
  <si>
    <t>00247-0-044</t>
  </si>
  <si>
    <r>
      <t>Plugue multiplicador (</t>
    </r>
    <r>
      <rPr>
        <b/>
        <sz val="11"/>
        <rFont val="Calibri"/>
        <family val="2"/>
      </rPr>
      <t xml:space="preserve">tipo T </t>
    </r>
    <r>
      <rPr>
        <sz val="11"/>
        <rFont val="Calibri"/>
        <family val="2"/>
      </rPr>
      <t xml:space="preserve">ou benjamin), </t>
    </r>
    <r>
      <rPr>
        <b/>
        <sz val="11"/>
        <rFont val="Calibri"/>
        <family val="2"/>
      </rPr>
      <t>3 SAIDAS 2P + T 10A</t>
    </r>
    <r>
      <rPr>
        <sz val="11"/>
        <rFont val="Calibri"/>
        <family val="2"/>
      </rPr>
      <t xml:space="preserve"> - 250V </t>
    </r>
  </si>
  <si>
    <t>Plugue macho, corrente de 32 A (3P+N+T), IP-44, cor vermelha, padrão IEC 309-1 (para equipamentos trifásico)</t>
  </si>
  <si>
    <r>
      <t xml:space="preserve">Plugue Industrial, AZUL, 2P + T - </t>
    </r>
    <r>
      <rPr>
        <b/>
        <sz val="11"/>
        <rFont val="Calibri"/>
        <family val="2"/>
      </rPr>
      <t xml:space="preserve">220V - 16A </t>
    </r>
    <r>
      <rPr>
        <sz val="11"/>
        <rFont val="Calibri"/>
        <family val="2"/>
      </rPr>
      <t>- 6H</t>
    </r>
  </si>
  <si>
    <r>
      <t xml:space="preserve">Plugue Industrial, AZUL, 2P + T - </t>
    </r>
    <r>
      <rPr>
        <b/>
        <sz val="11"/>
        <rFont val="Calibri"/>
        <family val="2"/>
      </rPr>
      <t>220V - 32A</t>
    </r>
    <r>
      <rPr>
        <sz val="11"/>
        <rFont val="Calibri"/>
        <family val="2"/>
      </rPr>
      <t xml:space="preserve"> - 6H</t>
    </r>
  </si>
  <si>
    <r>
      <t xml:space="preserve">Plugue industrial, VERMELHO, 3P + T - </t>
    </r>
    <r>
      <rPr>
        <b/>
        <sz val="11"/>
        <rFont val="Calibri"/>
        <family val="2"/>
      </rPr>
      <t>380V - 16A</t>
    </r>
    <r>
      <rPr>
        <sz val="11"/>
        <rFont val="Calibri"/>
        <family val="2"/>
      </rPr>
      <t xml:space="preserve"> - 6H</t>
    </r>
  </si>
  <si>
    <r>
      <t xml:space="preserve">Plugue Industrial, VERMELHO, 3P + T - </t>
    </r>
    <r>
      <rPr>
        <b/>
        <sz val="11"/>
        <rFont val="Calibri"/>
        <family val="2"/>
      </rPr>
      <t>380V - 32A</t>
    </r>
    <r>
      <rPr>
        <sz val="11"/>
        <rFont val="Calibri"/>
        <family val="2"/>
      </rPr>
      <t xml:space="preserve"> - 6H</t>
    </r>
  </si>
  <si>
    <r>
      <t>Tomada elétrica, de embutir</t>
    </r>
    <r>
      <rPr>
        <b/>
        <sz val="11"/>
        <rFont val="Calibri"/>
        <family val="2"/>
      </rPr>
      <t>, 3P+T 32A-380/440V</t>
    </r>
    <r>
      <rPr>
        <sz val="11"/>
        <rFont val="Calibri"/>
        <family val="2"/>
      </rPr>
      <t xml:space="preserve">  VM</t>
    </r>
  </si>
  <si>
    <t>Tomada 2P+T 10A,250V PB FACE PT com haste e sem placa</t>
  </si>
  <si>
    <r>
      <t xml:space="preserve">Tomada de sobrepor Industrial, AZUL, </t>
    </r>
    <r>
      <rPr>
        <b/>
        <sz val="11"/>
        <rFont val="Calibri"/>
        <family val="2"/>
      </rPr>
      <t>2P + T - 220V - 16A</t>
    </r>
    <r>
      <rPr>
        <sz val="11"/>
        <rFont val="Calibri"/>
        <family val="2"/>
      </rPr>
      <t xml:space="preserve"> - 6H</t>
    </r>
  </si>
  <si>
    <r>
      <t xml:space="preserve">Tomada de sobrepor Industrial, AZUL, </t>
    </r>
    <r>
      <rPr>
        <b/>
        <sz val="11"/>
        <rFont val="Calibri"/>
        <family val="2"/>
      </rPr>
      <t>2P + T - 220V - 32A</t>
    </r>
    <r>
      <rPr>
        <sz val="11"/>
        <rFont val="Calibri"/>
        <family val="2"/>
      </rPr>
      <t xml:space="preserve"> - 6H</t>
    </r>
  </si>
  <si>
    <r>
      <t xml:space="preserve">Tomada de sobrepor Industrial, VERMELHO, </t>
    </r>
    <r>
      <rPr>
        <b/>
        <sz val="11"/>
        <rFont val="Calibri"/>
        <family val="2"/>
      </rPr>
      <t>3P + T - 380V</t>
    </r>
    <r>
      <rPr>
        <sz val="11"/>
        <rFont val="Calibri"/>
        <family val="2"/>
      </rPr>
      <t xml:space="preserve"> - 16A - 6H</t>
    </r>
  </si>
  <si>
    <r>
      <t>Tomada de sobrepor Industrial, VERMELHO,</t>
    </r>
    <r>
      <rPr>
        <b/>
        <sz val="11"/>
        <rFont val="Calibri"/>
        <family val="2"/>
      </rPr>
      <t xml:space="preserve"> 3P + T - 380V - 32A</t>
    </r>
    <r>
      <rPr>
        <sz val="11"/>
        <rFont val="Calibri"/>
        <family val="2"/>
      </rPr>
      <t xml:space="preserve"> - 6H</t>
    </r>
  </si>
  <si>
    <r>
      <t xml:space="preserve">Tomada de ACOPLAMENTO fêmea, corrente de </t>
    </r>
    <r>
      <rPr>
        <b/>
        <sz val="11"/>
        <rFont val="Calibri"/>
        <family val="2"/>
      </rPr>
      <t>16A (3P+N+T)</t>
    </r>
    <r>
      <rPr>
        <sz val="11"/>
        <rFont val="Calibri"/>
        <family val="2"/>
      </rPr>
      <t>, IP-44, cor vermelha, padrão IEC 309-1,2(para equipamentos trifásico 380V)</t>
    </r>
  </si>
  <si>
    <r>
      <t xml:space="preserve">Tomada de ACOPLAMENTO fêmea, corrente de </t>
    </r>
    <r>
      <rPr>
        <b/>
        <sz val="11"/>
        <rFont val="Calibri"/>
        <family val="2"/>
      </rPr>
      <t>32A (3P+N+T)</t>
    </r>
    <r>
      <rPr>
        <sz val="11"/>
        <rFont val="Calibri"/>
        <family val="2"/>
      </rPr>
      <t>, IP-44, cor vermelha, padrão IEC 309-1,2(para equipamentos trifásico 380V)</t>
    </r>
  </si>
  <si>
    <r>
      <t xml:space="preserve">Tomada de ACOPLAMENTO fêmea, corrente de </t>
    </r>
    <r>
      <rPr>
        <b/>
        <sz val="11"/>
        <rFont val="Calibri"/>
        <family val="2"/>
      </rPr>
      <t>63A (3P+N+T)</t>
    </r>
    <r>
      <rPr>
        <sz val="11"/>
        <rFont val="Calibri"/>
        <family val="2"/>
      </rPr>
      <t>, IP-44, cor vermelha, padrão IEC 309-1,2(para equipamentos trifásico 380V)</t>
    </r>
  </si>
  <si>
    <r>
      <t xml:space="preserve">Plugue macho , corrente de </t>
    </r>
    <r>
      <rPr>
        <b/>
        <sz val="11"/>
        <rFont val="Calibri"/>
        <family val="2"/>
      </rPr>
      <t>63A (3P+N+T),</t>
    </r>
    <r>
      <rPr>
        <sz val="11"/>
        <rFont val="Calibri"/>
        <family val="2"/>
      </rPr>
      <t xml:space="preserve"> IP-44, cor vermelha, padrão IEC 309-1(para equipamentos trifásico)</t>
    </r>
  </si>
  <si>
    <r>
      <t xml:space="preserve">Plugue macho , corrente de </t>
    </r>
    <r>
      <rPr>
        <b/>
        <sz val="11"/>
        <rFont val="Calibri"/>
        <family val="2"/>
      </rPr>
      <t>32A (3P+N+T)</t>
    </r>
    <r>
      <rPr>
        <sz val="11"/>
        <rFont val="Calibri"/>
        <family val="2"/>
      </rPr>
      <t xml:space="preserve">, IP-44, cor vermelha, padrão IEC 309-1(para equipamentos trifásico) </t>
    </r>
  </si>
  <si>
    <r>
      <t xml:space="preserve">Plugue macho , corrente de </t>
    </r>
    <r>
      <rPr>
        <b/>
        <sz val="11"/>
        <rFont val="Calibri"/>
        <family val="2"/>
      </rPr>
      <t>16A (3P+N+T)</t>
    </r>
    <r>
      <rPr>
        <sz val="11"/>
        <rFont val="Calibri"/>
        <family val="2"/>
      </rPr>
      <t xml:space="preserve">, IP-44, cor vermelha, padrão IEC 309-1(para equipamentos trifásico) </t>
    </r>
  </si>
  <si>
    <t>Terminal de compressão olhal 10mm²</t>
  </si>
  <si>
    <t>Terminal de compressão olhal 16mm²</t>
  </si>
  <si>
    <t>Terminal de compressão olhal 25mm²</t>
  </si>
  <si>
    <t>Terminal de compressão olhal 35mm²</t>
  </si>
  <si>
    <t>Conector PF (Spli Bolt) 10mm</t>
  </si>
  <si>
    <t>peca</t>
  </si>
  <si>
    <t>Conector PF (Spli Bolt) 16mm</t>
  </si>
  <si>
    <t>Conector PF (Spli Bolt) 25mm</t>
  </si>
  <si>
    <t>Conector PF (Spli Bolt) 35mm</t>
  </si>
  <si>
    <t>Caixa de passagem, de sobrepor, medidas  12x12cm de PVC para eletroduto</t>
  </si>
  <si>
    <t>ARP 0643/2021</t>
  </si>
  <si>
    <t>BANCO DE PREÇOS</t>
  </si>
  <si>
    <t>ORÇAMENTO 1</t>
  </si>
  <si>
    <r>
      <t>Pino banana</t>
    </r>
    <r>
      <rPr>
        <b/>
        <sz val="11"/>
        <rFont val="Calibri"/>
        <family val="2"/>
      </rPr>
      <t xml:space="preserve"> preto, diâmetro 4mm</t>
    </r>
    <r>
      <rPr>
        <sz val="11"/>
        <rFont val="Calibri"/>
        <family val="2"/>
      </rPr>
      <t xml:space="preserve"> c/ mola lateral e deriv. lateral de 4mm e área de contato do pino com 19 a 20mm de comprimento. Características:   Ø 4 mm - com mola  -  derivação lateral de Ø 4 mm. Corpo: PVC  -  Pino: Latão Niquelado. Especificações Técnicas: Resistência de Isolamento:&gt; 300.000 M ohm a 500 Vcc 25 ºC 70 % U.R. Resistência de Contato Inicial máx.: 1m ohm Rigidez Dielétrica Típica: 2000 VRMS Corrente Nominal:  entre 15 e 20 A. </t>
    </r>
  </si>
  <si>
    <r>
      <t xml:space="preserve">Pino banana </t>
    </r>
    <r>
      <rPr>
        <b/>
        <sz val="11"/>
        <rFont val="Calibri"/>
        <family val="2"/>
      </rPr>
      <t>vermelho, diâmetro 4mm</t>
    </r>
    <r>
      <rPr>
        <sz val="11"/>
        <rFont val="Calibri"/>
        <family val="2"/>
      </rPr>
      <t xml:space="preserve"> c/ mola lateral e deriv. lateral de 4mm e área de contato do pino com 19 a 20mm de comprimento. Características:   Ø 4 mm - com mola  -  derivação lateral de Ø 4 mm. Corpo: PVC  -  Pino: Latão Niquelado. Especificações Técnicas: Resistência de Isolamento:&gt; 300.000 M ohm a 500 Vcc 25 ºC 70 % U.R. Resistência de Contato Inicial máx.: 1m ohm. Rigidez Dielétrica Típica: 2000 VRMS Corrente Nominal:  entre 15 e 20 A.</t>
    </r>
  </si>
  <si>
    <r>
      <t xml:space="preserve">Pino banana </t>
    </r>
    <r>
      <rPr>
        <b/>
        <sz val="11"/>
        <rFont val="Calibri"/>
        <family val="2"/>
      </rPr>
      <t>Amarelo, diâmetro 4mm</t>
    </r>
    <r>
      <rPr>
        <sz val="11"/>
        <rFont val="Calibri"/>
        <family val="2"/>
      </rPr>
      <t xml:space="preserve"> c/ mola lateral e deriv. lateral de 4mm e área de contato do pino com 19 a 20mm de comprimento. Características:   Ø 4 mm - com mola  -  derivação lateral de Ø 4 mm. 
Corpo: PVC  -  Pino: Latão Niquelado. Especificações Técnicas: Resistência de Isolamento:&gt; 300.000 M ohm a 500 Vcc 25 ºC 70 % U.R. Resistência de Contato Inicial máx.: 1m ohm Rigidez Dielétrica Típica: 2000 VRMS Corrente Nominal:  entre 15 e 20 A.</t>
    </r>
  </si>
  <si>
    <t>Conector/terminal sapata 10mm</t>
  </si>
  <si>
    <t>Conector/terminal sapata 16mm</t>
  </si>
  <si>
    <t>Conector/terminal sapata 25mm</t>
  </si>
  <si>
    <t>Conector/terminal sapata 35mm</t>
  </si>
  <si>
    <t>Conector/terminal sapata 6mm</t>
  </si>
  <si>
    <t>ORÇAMENTO 2</t>
  </si>
  <si>
    <t>Pilha não recarregável, com 1,5V alcalina, tamanho (AA). Com 2 unidades, validade minima de 1 ano</t>
  </si>
  <si>
    <t>Pilha não recarregável, com 1,5V alcalina, tamanho AAA (palito). Com 2 unidades, validade minima de 1 ano</t>
  </si>
  <si>
    <t>VALOR TOTAL</t>
  </si>
  <si>
    <t>DEMANDA TOTAL</t>
  </si>
  <si>
    <t>06168-9-027</t>
  </si>
  <si>
    <t>06168-9-041</t>
  </si>
  <si>
    <t>00197-0-077</t>
  </si>
  <si>
    <t>00197-0-061</t>
  </si>
  <si>
    <t>00248-8-037</t>
  </si>
  <si>
    <t>00186-4-101</t>
  </si>
  <si>
    <t>11817-6-022</t>
  </si>
  <si>
    <t>CEO</t>
  </si>
  <si>
    <r>
      <t xml:space="preserve">Av. Lourival Cesário Pereira, s/n - Nova Esperança - </t>
    </r>
    <r>
      <rPr>
        <b/>
        <sz val="11"/>
        <color rgb="FFFF0000"/>
        <rFont val="Calibri"/>
        <family val="2"/>
      </rPr>
      <t>Balneário Camboriú/SC</t>
    </r>
    <r>
      <rPr>
        <b/>
        <sz val="11"/>
        <color rgb="FF000000"/>
        <rFont val="Calibri"/>
        <family val="2"/>
        <charset val="1"/>
      </rPr>
      <t>, CEP: 88.336-275</t>
    </r>
  </si>
  <si>
    <t>-</t>
  </si>
  <si>
    <t>Esticador gancho/olhal 1/4" para fixação de cabo de aço em eletrocalhas, fabricado em aço maleável, com terminais roscáveis em aço maleável nos formatos gancho e olhal, acabamento galvanizado.</t>
  </si>
  <si>
    <t>Peça</t>
  </si>
  <si>
    <t>44-05</t>
  </si>
  <si>
    <t>06382-7-001</t>
  </si>
  <si>
    <t>Luminária Microled para Poste, Potência 100W, Voltagem Bivolt (85V-265V), Cor da Luz Branco Frio, Temperatura de Cor entre 6000 e 6500k, Vida Útil 50.000h (em média), Fluxo Luminoso 8.500 lúmens, Diâmetro do Encaixe do Poste entre 4,5 e 4,6cm, Dimensões 41x12x5cm, Índice de Proteção IP67, Deve inclui kit com 2 parafusos para fixação.</t>
  </si>
  <si>
    <t>08435-2-051</t>
  </si>
  <si>
    <t>ORÇAMENTO 3</t>
  </si>
  <si>
    <t>Tomada tripla monobloco. Padrão novo. Amperagem: 10A, Tensão Máxima: 250V, Normas: NBR NM 60884-1 e NBR 14136, Deve acompanhar parafusos, porcas de fixação dos cabos, placa e base: de aço antiferrugem, na cor branca, de embutir na parede.</t>
  </si>
  <si>
    <t>56-7</t>
  </si>
  <si>
    <t>Conjunto 4x2 com 3 Tomadas 2P+T do padrão novo, Corrente Máxima: 10 A, Tensão Máxima: 250 V, Material: Termoplástico, Cor: Branco, Instalação: Embutir, Produto certificado conforme portaria do Inmetro n° 85/2006, OCP-0004, TÜV RHEINLAND, segurança, compulsório, acompanha suporte e parafusos para a instalação.</t>
  </si>
  <si>
    <t>00249-6-052</t>
  </si>
  <si>
    <t>Lâmpada tubular T8 em LED, base G13, potência 18W, tensão bivolt, índice de reprodução de cor &gt;80, fluxo luminoso de 1800lm, temperatura de cor: quente de 3000k a 3500k, frequência 50/60Hz, material de vidro, embalagem em caixa de papelão, vida útil 25000 horas, garantia mínima de 12 meses, dimensões da lâmpada: 1200mm(L)x26mm(D). Produto de aplicação residencial e comercial regulamentado pelo Inmetro e Procel, sem emissão de UV e IR, sem dimmer, sem emissão de UV e IR.</t>
  </si>
  <si>
    <t xml:space="preserve">Lâmpada Fluorescente 30W, Base: G13, Bulbo: T8, Comprimento: 900mm, Comprimento de Onda: 365nm
</t>
  </si>
  <si>
    <t>Reator Fluorescente Magnético Afp 2x32w 127v Philips Dpr32a</t>
  </si>
  <si>
    <t>ABRACADEIRA ACO P/ FLUORESCENTE T8</t>
  </si>
  <si>
    <t>03707-9-041</t>
  </si>
  <si>
    <t xml:space="preserve"> </t>
  </si>
  <si>
    <t>Organizador de fios (cabo espiral 3/4"): preto, 2 metros; temperatura de trabalho -40oC a 80oC. Flamabilidade UL 94 HB. Fabricado em monômero de alta constante dielétrica e flexível.</t>
  </si>
  <si>
    <t>Controlador de fita led, com controle remoto e sem fio: Controle com 24 teclas - várias cores e efeitos. Tensão de Entrada: 12v. Potência de saída: até 6A. Funcionamento para fita LED 3528 e 5050. Funções de aumento e diminuição de brilho, liga e desliga. Mudanças de cor para: vermelho, verde, azul, branco e mais 12 tonalidades. Efeitos: FLASH (mudança aleatória, troca rápida e velocidade média);  STROBE (troca lenta e gradativa). FADE (troca automática de cor, lenta e gradativa); SMOOTH (mudança aleatória de cor). Mínimo de itens do conjunto: 1 controlador e 1 controle. Garantia mínima de 3 meses.</t>
  </si>
  <si>
    <t>Fonte 12v, 2a, estabilizada alimentação para fita LED: Tipo: adaptador de alimentação para aparelhos eletrônicos. Tensão de entrada: Bivolt, 50/60Hz. Corrente de saída: 12V 2A (Max 24W). Cabo de aproximadamente 88cm de comprimento. Tamanho do conector: 5,5 milímetros (OD) * 2,5 milímetros (ID) (também se encaixam 5,5 milímetros * 2,1 milímetros). Conteúdo da embalagem: 01  fonte de alimentação 12V 2A bivolt. Garantia mínima: 3 meses.</t>
  </si>
  <si>
    <t xml:space="preserve">Conector A34 DC 2 fios de fita led para fonte: dimensões axlxp (cm): 1 x 10 x 1 produzido em aço e polipropileno. Bivolt.  Formato: redondo. Garantia mínima: 3 meses.  Grau de proteção: ip20. Acompanha o produto: 01 conector.
</t>
  </si>
  <si>
    <t>Canhão refletor led 18, Leds RGB Bivolt Digital: 18 LEDs com alta qualidade de intensidade e brilho. Com Controle. Master-slave, automático, sensor de som (pisca com a batida do som). Potência: 18W (1W para cada Led). Opção de funcionamento manual, através do painel ou com mesa. Possui entrada para cabo e painel digital na parte traseira. Controles: todas as cores, CH2: STROBO, CH3: alternado, CH4: rápido, CH5: vermelho, CH6: verde e CH7: azul. Precisa acompanhar: 2 alças para suporte, 2 parafusos e 01 fonte bivolt fixa ao refletor. Potência total: 30-80W. Canais: 3-7 CH. Tensão: Bivolt. Material: Plástico. Cor PRETO.  Dimensões: Altura: 17,5 cm x Largura: 9,8 cm. Comprimento: 17 cm Cabo Bivolt: 90 cm. Garantia mínima: 3 meses.</t>
  </si>
  <si>
    <t>Canhão refletor de luz 36 Led RGB Bivolt:  programado para ser ativado conforme o ritmo da música, ou  a opção de administra-lo através de uma mesa DMX. Com efeito strobo, áudio rítmico e DMX. Display Auto On / Auto Off.  Refletor Led Cree. Potência: 36w. Bivolt. Frequência: 50/60 Hz. Cor das luzes: RGB (R12, G12, B12). Modelo: Slim. Material: Plástico. Quantidade de leds: 36, com potência de 1w cada. Vida útil estimada de até 50.000 horas. Proteção: IP20 (Não resistente à água). Canais: 6 canais CH1 - Dimmer, CH2 - Vermelho, CH3 - Verde, CH4 - Azul, CH5 - Mix de cores, CH6 - Strobo). Controles: DMX512, Master-Slave, Auto e Sound - Display digital. Dimensões (D x P): 17,5 x 10 cm. Peso: 780g. Itens inclusos: 1 refletor par RGB 36 Leds; 2 alças para fixação/suporte; 2 parafusos. Garantia mínima: 3 meses.</t>
  </si>
  <si>
    <t>Espeto luminária para jardim lâmpada Led 7w a prova d' água (luz verde). Material: aluminio e vidro. Forma da luminaria: holofote. Uso específico para jardim e calçada. Fonte de alimentação elétrica. Potencia 7 watts. Precisa clarear 10 metros em ambiente escuro. Material da carcaça: alumínio, de cor preta. Vida útil estimada de até 50.000 horas. Luminosidade: aproximadamente 500 lúmens. Bivolt. Ângulo com abertura de 120°. Certificação: CE. Proteção: IP65 (à prova d'água) - Dimensões: 6 x 6 x 8 cm (A x L x C). Espeto com 16 cm de altura. Item incluso: 1 espeto luminária para jardim, lâmpada Led. Garantia mínima: 3 meses.</t>
  </si>
  <si>
    <t>Refletor holofote led 20w Colorido RGB Ip66 Com Controle. com selo de qualidade ISO 9001:2000 e ISO 14001.  Potencia 20W. Tipo de Led: SMDCr da Luz RGB/Colorido índice de reprodução de cor &gt; 0.80%, vida útil de 30.000 horas. Tensão: Bivolt automático. Material: Alumínio. Índice de proteção: IP66 - Máximo Nível de Proteção. Dimensão: 19cm x 14,3cm x 4,5cm. Peso: 500g .Certificado de Garantia: 6 meses.</t>
  </si>
  <si>
    <t>Refletor led 200W SMD RGB colorido IP66, com controle remoto. Refletor Led. Holofote 200w. Alta potência e resistente a água. Cor 6500k branco frio. Bivolt. Com proteção IP65/IP66. Não emição de radiação infravermelha nem ultravioleta. Material: alumínio e vidro. Material da carcaça: Alumínio. Cor preta. Vida útil estimada de até 50.000 horas. Luminosidade: 12000 lúmens. Ângulo abertura de 120°. Certificação: CE. Proteção: IP65/IP66. Dimensões (A x B x C): 21,2 x 19,2 x 3,0 cm. Itens Inclusos: 1 refletor Led Holofote 200w Bivolt Resistente Água Branco Frio. Garantia mínima: 3 meses.</t>
  </si>
  <si>
    <t>Extensão elétrica Totem. Prata com branco. Pelo menos 6 tomadas no novo padrão (3 pinos) e 2 entradas USB. Bivolt. Cabo de energia com mínimo de 1,2 de comprimento. Dimensões 66x20x12cm. De acordo com a norma NRB 14136. Certificado pelo Inmetro. Tensão de saída: DC 5V. Corrente máxima de saída: 100mA. Garantia mínima de 12 meses.</t>
  </si>
  <si>
    <t>Conjunto</t>
  </si>
  <si>
    <t>conjunto</t>
  </si>
  <si>
    <t>02644-1-145</t>
  </si>
  <si>
    <t>02644-1-170</t>
  </si>
  <si>
    <t>60-1</t>
  </si>
  <si>
    <t>08812-9-004</t>
  </si>
  <si>
    <t>02642-5-042</t>
  </si>
  <si>
    <t>08548-0-011</t>
  </si>
  <si>
    <t>08435-2-053</t>
  </si>
  <si>
    <t>00176-7-032</t>
  </si>
  <si>
    <r>
      <t xml:space="preserve">Rua Carlos Coelho de Souza, 120 (antigo DER) - </t>
    </r>
    <r>
      <rPr>
        <b/>
        <sz val="11"/>
        <color rgb="FFFF0000"/>
        <rFont val="Calibri"/>
        <family val="2"/>
      </rPr>
      <t>Caçador/SC,</t>
    </r>
    <r>
      <rPr>
        <b/>
        <sz val="11"/>
        <color rgb="FF000000"/>
        <rFont val="Calibri"/>
        <family val="2"/>
        <charset val="1"/>
      </rPr>
      <t xml:space="preserve"> CEP: 89.500-000</t>
    </r>
  </si>
  <si>
    <t>CESMO</t>
  </si>
  <si>
    <t>Testador de pilha digital, com indicador de nível de carga. Verificador de carga ferramenta de teste de capacidade de bateria para pilhas de botão, AA, AAA, C, D, 9V, 1.5V.</t>
  </si>
  <si>
    <t>02644-1-222</t>
  </si>
  <si>
    <t>Conector wago 2 vias, até 6mm</t>
  </si>
  <si>
    <t>Relé Temporizador Minuteria Multifunção. Tensão: 127V/220V (Bivolt automático). Ajustes de tempo: de 30 segundos a 60 minutos, com marcações nos tempos de 30 segundos, 3, 10, 15 ou 60 minutos. Função chave: AUTO-ON-OFF. Modelo de referência: LETM4000 Exatron</t>
  </si>
  <si>
    <t>56-08</t>
  </si>
  <si>
    <t>03387-1-017</t>
  </si>
  <si>
    <t>Barramento Tipo Pente para Disjuntores DIN Bifásico 1 Metro Corrente 63A para 27 Disjuntores</t>
  </si>
  <si>
    <t>Barramento Tipo Pente para Disjuntores DIN Monofásico 1 Metro Corrente 63A para 54 Disjuntores</t>
  </si>
  <si>
    <t>Tubo termo retrátil, bitola 1,5mm</t>
  </si>
  <si>
    <t>00172-4-020</t>
  </si>
  <si>
    <t>Tubo termo retrátil, bitola 2,5mm</t>
  </si>
  <si>
    <t>Tubo termo retrátil, bitola 4mm</t>
  </si>
  <si>
    <t>Tubo termo retrátil, bitola 6mm</t>
  </si>
  <si>
    <t>Bucha de expansão 6mm, com acabamento, para tijolo</t>
  </si>
  <si>
    <t>00218-6-046</t>
  </si>
  <si>
    <t>Bucha de expansão 8mm para tijolo, com acabamento, para tijolo</t>
  </si>
  <si>
    <t>Bucha de expansão 10mm para tijolo, com acabamento, para tijolo</t>
  </si>
  <si>
    <t>Módulo Tomada 2P+T 10A TPA2-3, cor preta</t>
  </si>
  <si>
    <t>00249-6-093</t>
  </si>
  <si>
    <t>Cotovelo 90° para eletrocalha perfurada perfil U, 75mmx50mm  chapa 20mm GE</t>
  </si>
  <si>
    <t>Curva de inversão Eletrocalha perfurada  75mmx50mm  chapa 20mm GE</t>
  </si>
  <si>
    <t>Emenda para Eletrocalha perfurada, 75mmx50mm  chapa 20mm GE</t>
  </si>
  <si>
    <t>04989-1-027</t>
  </si>
  <si>
    <t>Mao Francesa Simples para Eletrocalha, 75mmx50mm  chapa 20mm GE</t>
  </si>
  <si>
    <t xml:space="preserve">Suporte horizontal (prender no teto) para Eletrocalha perfurada 50x50x100mm. Chapa 20mm GE </t>
  </si>
  <si>
    <t>Tala de emenda para Eletrocalha de 75mm</t>
  </si>
  <si>
    <t>Gancho horizontal  para Eletrocalha  75mmx50mm  chapa 20mm GE</t>
  </si>
  <si>
    <t>Kit Arruela Lisa 1/4 + Porca Sextavada 1/4 + Parafuso Cabeça Lentilha 1/4 para eletrocalhas e perfilados</t>
  </si>
  <si>
    <t>Disjuntor termomagnético monopolar de 25 A, curva C, tensão nominal 380V. Capacidade de interrupção mínima de 6 kA, padrão IEC 60898, certificado pelo INMETRO</t>
  </si>
  <si>
    <t>Quadro de distribuição elétrico trifásico (380 V) com capacidade de tensão nominal de isolamento de 1000 V. Barramentos (para 3 fases, neutro e terra) com corrente nominal de 150 A. Corrente de curto_x0002_circuito suportável mínima de 16 kA. Capacidade para até 101 disjuntores monopolares DIN. Construído em painel metálico autoportante de dimensões internas (h X L X P) 800 X 600 X 220 mm, com grau de proteção mínima IP-54, segundo norma NBR IEC 60436-1. Tampa e caixa com pintura eletrostática epóxi a pó na cor bege (RAL 7032) e placa de montagem zincada a quente.</t>
  </si>
  <si>
    <t>Abraçadeira Nylon 4,8 x 300mm, preto</t>
  </si>
  <si>
    <t>03707-9-045</t>
  </si>
  <si>
    <t>Refletor LED (220V ou bivolt) 20W COM SENSOR DE PRESENÇA/MOVIMENTO Produzido em alumínio com acabamento fosco e vidro temperado de alta resistencia com suporte para fixação. Ângulo de Abertura minimo: 100°. Vida útil mínima de 25.000 horas</t>
  </si>
  <si>
    <t>Disjuntor Industrial caixa moldada tripolar 150A. Trifásico – Tensão nominal de serviço máxima Ue:690V; Capacidade interrupção: 50KA em 220V e 35KA em 380V; Frequência: 50/60HZ; Ciclo de Vida mecânico (manobras): 20.000; Ciclo de Vida Elétrico (manobras): 7.500; Tensão Máxima de Operação: Uemax: 690V; Tensão de Isolamento Ui: 690V</t>
  </si>
  <si>
    <t>05951-0-038</t>
  </si>
  <si>
    <t>Disjuntor industrial caixa moldada tripolar 300A. trifásico; Capacidade interrupção 50KA em 220V e 35KA em 380V; Freqüência: 50/60HZ; Corrente nominal: 300A; Tensão nominal: 690v</t>
  </si>
  <si>
    <t>05951-0-169</t>
  </si>
  <si>
    <t>Disjuntor Industrial caixa moldada tripolar 800A; Trifásico - Corrente Nominal: 800A; Capacidade de Interrupção (Icu): 85kA em 220V e 50kA em 380V; Norma técnica de referência: IEC60947-2; Caixa Moldada CM1-400L 800A (85kA em 220v / 50kA em 380v); 4 Separados 4 Parafusos com porcas fixação</t>
  </si>
  <si>
    <t>Interruptor Diferencial DR Bipolar 25A – 30ma; Inc : 3000 A; Um 240V; f : 50 / 60Hz.</t>
  </si>
  <si>
    <t>Protetor de surto DPS Tetrapolar 20Ka – Classe II; Tensão nominal (Ue): 127/220Vac ; Tensão de operação (Uc)i: 275V; Tensão nominal do varistor: 680V ±10% ; Corrente de descarga: 10kA @20ms; Corrente máxima de descarga: 20kA @20ms ; Tempo de resposta: &lt;25ms Frequência: 50/60Hz; Energia máxima suportada: 1500J @2ms; Temperatura de Operação: -40°C ~ 80C°; Número de Polos: 4; Dimensões (Largura X Altura X Profundidade): 72 x 90 x 65 mm</t>
  </si>
  <si>
    <t>05951-0-170</t>
  </si>
  <si>
    <t>Bloco contato auxiliar lateral 1na + 1nf</t>
  </si>
  <si>
    <t>02644-1-113</t>
  </si>
  <si>
    <t>Disjuntor motor tripolar; Corrente ajuste 6.3 – 10A; Corrente disparo 130A; Tensão nominal 440VCA; Capacidade de ruptura 50KA</t>
  </si>
  <si>
    <t>Disjuntor motor; Corrente Nominal Máxima : 18 A; Faixa de ajuste da corrente: 12 - 18 A Tipo do terminal: Parafuso</t>
  </si>
  <si>
    <t>Bloco de Contato Auxiliar IBC22 - 2NA+2NF para Contator Linha IC e CJX2S-Z</t>
  </si>
  <si>
    <t>Contato auxiliar instantâneo frontal 2na+2nf para lc1e laen22</t>
  </si>
  <si>
    <t>Gancho zincado Branco, 42 x 53mm – acompanha bucha 6mm</t>
  </si>
  <si>
    <t>02642-5-036</t>
  </si>
  <si>
    <t>Barra roscada UNC zincado em aço polido ½ x 3m.</t>
  </si>
  <si>
    <t>51-03</t>
  </si>
  <si>
    <t>00208-9-138</t>
  </si>
  <si>
    <t>Barra roscada UNC zincado em aço polido ¾ x 3m</t>
  </si>
  <si>
    <t>Organizador espiral de fios e cabos, na cor preta medindo ½ x 50m, acondicionado em caixa ou rolo.</t>
  </si>
  <si>
    <t>Organizador espiral de fios e cabos, na cor preta medindo ¾ x 50m, acondicionado em caixa ou rolo.</t>
  </si>
  <si>
    <t>Organizador espiral de fios e cabos, na cor preta medindo 1” x 50m, acondicionado em caixa ou rolo.</t>
  </si>
  <si>
    <t>Lâmpada bulboled 9W – base E 27– 220V, branco frio 6500K – possui 2 anos de garantia e vida util de 25.000 horas.</t>
  </si>
  <si>
    <t>Lâmpada bulboled 20W – base E 27 = 220V., branco frio 6500K - possui 2 anos de garantia e vida útil de 25.000 horas.</t>
  </si>
  <si>
    <t>Lâmpada bulboled 50W – base E 27 – 220V, branco frio 6500K – possui 2 anos de garantia e vida útil de 25.000 horas.</t>
  </si>
  <si>
    <t>Condulete pvc branco, 5 entrada para eletroduto acompanha tomada 1 modulo 10A, 2P + T, e tampa para um modulo ( novo padrão ).</t>
  </si>
  <si>
    <t>Condulete pvc branco, 5 entradas para eletroduto acompanha tomada 1 modulo 20A, 2P + T, e tampa para um modulo ( novo padrão ).</t>
  </si>
  <si>
    <t>Condulete pvc cinza, 5 entradas para eletroduto acompanha tomada 1 modulo 10A, 2P + T, e tampa para um modulo ( novo padrão ).</t>
  </si>
  <si>
    <t>Condulete pvc cinza, 5 entradas para eletroduto acompanha tomada 1 modulo 20A, 2P + T, e tampa para um modulo ( novo padrão ).</t>
  </si>
  <si>
    <t>Condulete pvc branco, 5 entradas para eletroduto acompanha tampa para 2 RJ 45</t>
  </si>
  <si>
    <t>Condulete pvc cinza, 5 entradas para eletroduto acompanha tampa para 2 RJ 45</t>
  </si>
  <si>
    <t>Cabo de aço 1/8 Pol – 3,2mm, alma de fibra 6x7 galvanizado 100m</t>
  </si>
  <si>
    <t>44-01</t>
  </si>
  <si>
    <t>01409-5-003</t>
  </si>
  <si>
    <t>Grampo cabo de aço 1/8” inox</t>
  </si>
  <si>
    <t>TOTAL LOTE</t>
  </si>
  <si>
    <t>ANEXO II - PE 0617/2023</t>
  </si>
  <si>
    <t>00197-0-105</t>
  </si>
  <si>
    <t>09936-8-032</t>
  </si>
  <si>
    <t>10393-4-007</t>
  </si>
  <si>
    <t>00220-8-039</t>
  </si>
  <si>
    <t>00245-3-123</t>
  </si>
  <si>
    <t>04988-3-004</t>
  </si>
  <si>
    <t>03692-7-009</t>
  </si>
  <si>
    <t>03692-7-015</t>
  </si>
  <si>
    <t>00176-7-022</t>
  </si>
  <si>
    <t>Conector para haste de aterramento, 1/2 de cobre</t>
  </si>
  <si>
    <t>00248-8-038</t>
  </si>
  <si>
    <t>00195-3-050</t>
  </si>
  <si>
    <t>00245-3-097</t>
  </si>
  <si>
    <t>05951-0-123</t>
  </si>
  <si>
    <t>05951-0-167</t>
  </si>
  <si>
    <t>67-01</t>
  </si>
  <si>
    <t>08708-4-019</t>
  </si>
  <si>
    <t>10158-3-021</t>
  </si>
  <si>
    <t>00190-2-403</t>
  </si>
  <si>
    <t>00190-2-418</t>
  </si>
  <si>
    <t xml:space="preserve">00190-2-418 </t>
  </si>
  <si>
    <t>Lâmpada fluorescente econômica compacta, espiral, potência mínima de 21W. Luz Branca, 220V. Base E 27</t>
  </si>
  <si>
    <t>Lâmpada fluorescente econômica compacta, espiral, potência 7W. Luz Branca, 220V. Base E 27</t>
  </si>
  <si>
    <t>Lâmpada fluorescente econômica compacta, espiral, potência 11W. Luz Branca, 220V. Base E 27</t>
  </si>
  <si>
    <t>07346-6-006</t>
  </si>
  <si>
    <t>00248-8-036</t>
  </si>
  <si>
    <t>08435-2-035</t>
  </si>
  <si>
    <t>08435-2-034</t>
  </si>
  <si>
    <t>Plafon Painel Led Quadrado de Embutir, Dimensões 62x62Cm, Nicho 60x60cm, Potência 48w, Tensão de entrada: 100/240v, Temperatura de Cor entre 6000 e 6500k, Fluxo Luminoso 4.800 Lúmens</t>
  </si>
  <si>
    <t>00171-6-002</t>
  </si>
  <si>
    <t>00171-6-038</t>
  </si>
  <si>
    <t>02954-8-032</t>
  </si>
  <si>
    <t>00249-6-072</t>
  </si>
  <si>
    <t>00199-6-030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</si>
</sst>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R$ &quot;* #,##0.00_-;&quot;-R$ &quot;* #,##0.00_-;_-&quot;R$ &quot;* \-??_-;_-@_-"/>
  </numFmts>
  <fonts count="17" x14ac:knownFonts="1">
    <font>
      <sz val="11"/>
      <color rgb="FF000000"/>
      <name val="Calibri"/>
      <family val="2"/>
      <charset val="1"/>
    </font>
    <font>
      <sz val="11"/>
      <name val="Calibri"/>
      <family val="2"/>
      <charset val="1"/>
    </font>
    <font>
      <b/>
      <sz val="11"/>
      <name val="Calibri"/>
      <family val="2"/>
      <charset val="1"/>
    </font>
    <font>
      <sz val="11"/>
      <color rgb="FFFFFFFF"/>
      <name val="Calibri"/>
      <family val="2"/>
      <charset val="1"/>
    </font>
    <font>
      <b/>
      <sz val="11"/>
      <color rgb="FFFF0000"/>
      <name val="Calibri"/>
      <family val="2"/>
      <charset val="1"/>
    </font>
    <font>
      <sz val="11"/>
      <color rgb="FFFF0000"/>
      <name val="Calibri"/>
      <family val="2"/>
      <charset val="1"/>
    </font>
    <font>
      <b/>
      <sz val="11"/>
      <color rgb="FF000000"/>
      <name val="Calibri"/>
      <family val="2"/>
      <charset val="1"/>
    </font>
    <font>
      <sz val="11"/>
      <color rgb="FF000000"/>
      <name val="Calibri"/>
      <family val="2"/>
      <charset val="1"/>
    </font>
    <font>
      <sz val="20"/>
      <color theme="1"/>
      <name val="Calibri"/>
      <family val="2"/>
      <scheme val="minor"/>
    </font>
    <font>
      <sz val="20"/>
      <color rgb="FF000000"/>
      <name val="Calibri"/>
      <family val="2"/>
    </font>
    <font>
      <sz val="10"/>
      <color rgb="FF000000"/>
      <name val="Calibri"/>
      <family val="2"/>
    </font>
    <font>
      <sz val="11"/>
      <name val="Calibri"/>
      <family val="2"/>
    </font>
    <font>
      <b/>
      <sz val="11"/>
      <name val="Calibri"/>
      <family val="2"/>
    </font>
    <font>
      <b/>
      <u/>
      <sz val="11"/>
      <name val="Calibri"/>
      <family val="2"/>
    </font>
    <font>
      <sz val="11"/>
      <color rgb="FF000000"/>
      <name val="Calibri"/>
      <family val="2"/>
    </font>
    <font>
      <b/>
      <sz val="11"/>
      <color rgb="FFFF0000"/>
      <name val="Calibri"/>
      <family val="2"/>
    </font>
    <font>
      <b/>
      <sz val="11"/>
      <color rgb="FF000000"/>
      <name val="Calibri"/>
      <family val="2"/>
    </font>
  </fonts>
  <fills count="18">
    <fill>
      <patternFill patternType="none"/>
    </fill>
    <fill>
      <patternFill patternType="gray125"/>
    </fill>
    <fill>
      <patternFill patternType="solid">
        <fgColor rgb="FFFF6600"/>
        <bgColor rgb="FFFF9900"/>
      </patternFill>
    </fill>
    <fill>
      <patternFill patternType="solid">
        <fgColor rgb="FFFFFF00"/>
        <bgColor rgb="FFFFFF00"/>
      </patternFill>
    </fill>
    <fill>
      <patternFill patternType="solid">
        <fgColor rgb="FFFFFFFF"/>
        <bgColor rgb="FFFFFBCC"/>
      </patternFill>
    </fill>
    <fill>
      <patternFill patternType="solid">
        <fgColor rgb="FF808080"/>
        <bgColor rgb="FF969696"/>
      </patternFill>
    </fill>
    <fill>
      <patternFill patternType="solid">
        <fgColor theme="0" tint="-0.249977111117893"/>
        <bgColor indexed="64"/>
      </patternFill>
    </fill>
    <fill>
      <patternFill patternType="solid">
        <fgColor theme="0"/>
        <bgColor rgb="FFFFFBCC"/>
      </patternFill>
    </fill>
    <fill>
      <patternFill patternType="solid">
        <fgColor theme="0"/>
        <bgColor rgb="FFFFFF00"/>
      </patternFill>
    </fill>
    <fill>
      <patternFill patternType="solid">
        <fgColor theme="0"/>
        <bgColor indexed="64"/>
      </patternFill>
    </fill>
    <fill>
      <patternFill patternType="solid">
        <fgColor theme="9" tint="0.39997558519241921"/>
        <bgColor indexed="64"/>
      </patternFill>
    </fill>
    <fill>
      <patternFill patternType="solid">
        <fgColor rgb="FFFFFF00"/>
        <bgColor rgb="FF969696"/>
      </patternFill>
    </fill>
    <fill>
      <patternFill patternType="solid">
        <fgColor rgb="FFFF0000"/>
        <bgColor rgb="FFFFFF00"/>
      </patternFill>
    </fill>
    <fill>
      <patternFill patternType="solid">
        <fgColor theme="5" tint="0.59999389629810485"/>
        <bgColor rgb="FF969696"/>
      </patternFill>
    </fill>
    <fill>
      <patternFill patternType="solid">
        <fgColor theme="4" tint="0.59999389629810485"/>
        <bgColor rgb="FF969696"/>
      </patternFill>
    </fill>
    <fill>
      <patternFill patternType="solid">
        <fgColor rgb="FFFFFF00"/>
        <bgColor rgb="FFFFFBCC"/>
      </patternFill>
    </fill>
    <fill>
      <patternFill patternType="solid">
        <fgColor theme="0" tint="-0.499984740745262"/>
        <bgColor rgb="FF969696"/>
      </patternFill>
    </fill>
    <fill>
      <patternFill patternType="solid">
        <fgColor theme="0" tint="-0.249977111117893"/>
        <bgColor rgb="FFFFFBCC"/>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164" fontId="7" fillId="0" borderId="0" applyBorder="0" applyProtection="0"/>
    <xf numFmtId="0" fontId="3" fillId="2" borderId="0" applyBorder="0" applyProtection="0"/>
  </cellStyleXfs>
  <cellXfs count="104">
    <xf numFmtId="0" fontId="0" fillId="0" borderId="0" xfId="0"/>
    <xf numFmtId="0" fontId="0" fillId="0" borderId="0" xfId="0" applyFont="1" applyAlignment="1">
      <alignment horizontal="center" vertical="center" wrapText="1"/>
    </xf>
    <xf numFmtId="0" fontId="0" fillId="0" borderId="0" xfId="0" applyFont="1" applyAlignment="1">
      <alignment vertical="center" wrapText="1"/>
    </xf>
    <xf numFmtId="49" fontId="0" fillId="0" borderId="0" xfId="0" applyNumberFormat="1" applyFont="1" applyAlignment="1">
      <alignment horizontal="center" vertical="center" wrapText="1"/>
    </xf>
    <xf numFmtId="0" fontId="1" fillId="0" borderId="0" xfId="0" applyFont="1" applyAlignment="1">
      <alignment horizontal="center" vertical="center" wrapText="1"/>
    </xf>
    <xf numFmtId="0" fontId="0" fillId="4" borderId="0" xfId="0" applyFont="1" applyFill="1" applyAlignment="1">
      <alignment vertical="center" wrapText="1"/>
    </xf>
    <xf numFmtId="49" fontId="2" fillId="5" borderId="1" xfId="2" applyNumberFormat="1" applyFont="1" applyFill="1" applyBorder="1" applyAlignment="1" applyProtection="1">
      <alignment horizontal="center" vertical="center" wrapText="1"/>
    </xf>
    <xf numFmtId="0" fontId="2" fillId="5" borderId="1" xfId="2" applyFont="1" applyFill="1" applyBorder="1" applyAlignment="1" applyProtection="1">
      <alignment horizontal="center" vertical="center" textRotation="90" wrapText="1"/>
    </xf>
    <xf numFmtId="0" fontId="2" fillId="5" borderId="1" xfId="2" applyFont="1" applyFill="1" applyBorder="1" applyAlignment="1" applyProtection="1">
      <alignment horizontal="center" vertical="center" textRotation="90" wrapText="1"/>
      <protection locked="0"/>
    </xf>
    <xf numFmtId="164" fontId="2" fillId="5" borderId="1" xfId="2" applyNumberFormat="1" applyFont="1" applyFill="1" applyBorder="1" applyAlignment="1" applyProtection="1">
      <alignment horizontal="center" vertical="center" textRotation="90" wrapText="1"/>
    </xf>
    <xf numFmtId="0" fontId="1" fillId="0" borderId="0" xfId="0" applyFont="1" applyAlignment="1">
      <alignment vertical="center" wrapText="1"/>
    </xf>
    <xf numFmtId="0" fontId="1" fillId="4" borderId="0" xfId="0" applyFont="1" applyFill="1" applyAlignment="1">
      <alignment vertical="center" wrapText="1"/>
    </xf>
    <xf numFmtId="0" fontId="0" fillId="4" borderId="0" xfId="0" applyFont="1" applyFill="1" applyAlignment="1">
      <alignment horizontal="center" vertical="center" wrapText="1"/>
    </xf>
    <xf numFmtId="164" fontId="0" fillId="4" borderId="0" xfId="0" applyNumberFormat="1" applyFont="1" applyFill="1" applyAlignment="1">
      <alignment vertical="center" wrapText="1"/>
    </xf>
    <xf numFmtId="164" fontId="0" fillId="4" borderId="0" xfId="0" applyNumberFormat="1" applyFont="1" applyFill="1" applyAlignment="1">
      <alignment horizontal="center" vertical="center" wrapText="1"/>
    </xf>
    <xf numFmtId="0" fontId="1" fillId="4" borderId="0" xfId="0" applyFont="1" applyFill="1" applyAlignment="1">
      <alignment horizontal="center" vertical="center" wrapText="1"/>
    </xf>
    <xf numFmtId="0" fontId="6" fillId="4" borderId="0" xfId="0" applyFont="1" applyFill="1" applyBorder="1" applyAlignment="1">
      <alignment horizontal="center" vertical="center" wrapText="1"/>
    </xf>
    <xf numFmtId="0" fontId="0" fillId="4" borderId="0" xfId="0" applyFont="1" applyFill="1" applyBorder="1" applyAlignment="1">
      <alignment wrapText="1"/>
    </xf>
    <xf numFmtId="0" fontId="1" fillId="4" borderId="0" xfId="2" applyFont="1" applyFill="1" applyBorder="1" applyAlignment="1" applyProtection="1">
      <alignment horizontal="center" vertical="center" wrapText="1"/>
    </xf>
    <xf numFmtId="49" fontId="0" fillId="4" borderId="0" xfId="0" applyNumberFormat="1" applyFont="1" applyFill="1" applyBorder="1" applyAlignment="1">
      <alignment horizontal="center" vertical="center" wrapText="1"/>
    </xf>
    <xf numFmtId="0" fontId="0" fillId="4" borderId="0" xfId="0" applyFont="1" applyFill="1" applyBorder="1" applyAlignment="1">
      <alignment horizontal="center" vertical="center" wrapText="1"/>
    </xf>
    <xf numFmtId="164" fontId="1" fillId="4" borderId="0" xfId="1" applyFont="1" applyFill="1" applyBorder="1" applyAlignment="1" applyProtection="1">
      <alignment horizontal="center" vertical="center" wrapText="1"/>
    </xf>
    <xf numFmtId="164" fontId="0" fillId="4" borderId="0" xfId="1" applyFont="1" applyFill="1" applyBorder="1" applyAlignment="1" applyProtection="1">
      <alignment horizontal="center" vertical="center" wrapText="1"/>
    </xf>
    <xf numFmtId="164" fontId="2" fillId="4" borderId="0" xfId="1" applyFont="1" applyFill="1" applyBorder="1" applyAlignment="1" applyProtection="1">
      <alignment horizontal="center" vertical="center" wrapText="1"/>
    </xf>
    <xf numFmtId="0" fontId="6" fillId="0" borderId="1" xfId="0" applyFont="1" applyBorder="1" applyAlignment="1">
      <alignment horizontal="center" vertical="center"/>
    </xf>
    <xf numFmtId="0" fontId="5" fillId="4" borderId="0" xfId="0" applyFont="1" applyFill="1" applyAlignment="1">
      <alignment vertical="center" wrapText="1"/>
    </xf>
    <xf numFmtId="0" fontId="5" fillId="4" borderId="0" xfId="0" applyFont="1" applyFill="1" applyAlignment="1">
      <alignment horizontal="center" vertical="center" wrapText="1"/>
    </xf>
    <xf numFmtId="0" fontId="2" fillId="5" borderId="1" xfId="2" applyFont="1" applyFill="1" applyBorder="1" applyAlignment="1" applyProtection="1">
      <alignment horizontal="center" vertical="center" wrapText="1"/>
    </xf>
    <xf numFmtId="164" fontId="0" fillId="8" borderId="0" xfId="1" applyFont="1" applyFill="1" applyBorder="1" applyAlignment="1" applyProtection="1">
      <alignment horizontal="center" vertical="center" wrapText="1"/>
    </xf>
    <xf numFmtId="0" fontId="0" fillId="8" borderId="0" xfId="0" applyFont="1" applyFill="1" applyAlignment="1">
      <alignment horizontal="center" vertical="center" wrapText="1"/>
    </xf>
    <xf numFmtId="164" fontId="2" fillId="9" borderId="1" xfId="1" applyFont="1" applyFill="1" applyBorder="1" applyAlignment="1" applyProtection="1">
      <alignment horizontal="center" vertical="center" wrapText="1"/>
    </xf>
    <xf numFmtId="0" fontId="0" fillId="7" borderId="0" xfId="0" applyFont="1" applyFill="1" applyAlignment="1">
      <alignment horizontal="center" vertical="center" wrapText="1"/>
    </xf>
    <xf numFmtId="0" fontId="1" fillId="9" borderId="1" xfId="0" applyFont="1" applyFill="1" applyBorder="1" applyAlignment="1">
      <alignment horizontal="center" vertical="center"/>
    </xf>
    <xf numFmtId="49" fontId="1" fillId="9" borderId="1" xfId="2" applyNumberFormat="1" applyFont="1" applyFill="1" applyBorder="1" applyAlignment="1" applyProtection="1">
      <alignment horizontal="center" vertical="center" wrapText="1"/>
    </xf>
    <xf numFmtId="0" fontId="1" fillId="9" borderId="1" xfId="0" applyFont="1" applyFill="1" applyBorder="1" applyAlignment="1">
      <alignment horizontal="center" vertical="center" wrapText="1"/>
    </xf>
    <xf numFmtId="0" fontId="1" fillId="9" borderId="1" xfId="2" applyFont="1" applyFill="1" applyBorder="1" applyAlignment="1" applyProtection="1">
      <alignment horizontal="center" vertical="center" wrapText="1"/>
    </xf>
    <xf numFmtId="0" fontId="0" fillId="9" borderId="0" xfId="0" applyFont="1" applyFill="1" applyAlignment="1">
      <alignment horizontal="center" vertical="center" wrapText="1"/>
    </xf>
    <xf numFmtId="49" fontId="1" fillId="9" borderId="1" xfId="0" applyNumberFormat="1" applyFont="1" applyFill="1" applyBorder="1" applyAlignment="1">
      <alignment horizontal="center" vertical="center" wrapText="1"/>
    </xf>
    <xf numFmtId="164" fontId="4" fillId="11" borderId="1" xfId="2" applyNumberFormat="1" applyFont="1" applyFill="1" applyBorder="1" applyAlignment="1" applyProtection="1">
      <alignment horizontal="center" vertical="center" textRotation="90" wrapText="1"/>
    </xf>
    <xf numFmtId="0" fontId="10" fillId="9" borderId="1" xfId="0" applyFont="1" applyFill="1" applyBorder="1" applyAlignment="1">
      <alignment horizontal="center" vertical="center"/>
    </xf>
    <xf numFmtId="0" fontId="11" fillId="9" borderId="1" xfId="0" applyFont="1" applyFill="1" applyBorder="1" applyAlignment="1">
      <alignment horizontal="justify" vertical="center" wrapText="1"/>
    </xf>
    <xf numFmtId="0" fontId="11" fillId="9" borderId="1" xfId="2" applyFont="1" applyFill="1" applyBorder="1" applyAlignment="1" applyProtection="1">
      <alignment horizontal="justify" vertical="center" wrapText="1"/>
    </xf>
    <xf numFmtId="0" fontId="0" fillId="9" borderId="1" xfId="0" applyFont="1" applyFill="1" applyBorder="1" applyAlignment="1">
      <alignment horizontal="center" vertical="center" wrapText="1"/>
    </xf>
    <xf numFmtId="0" fontId="10" fillId="6" borderId="1" xfId="0" applyFont="1" applyFill="1" applyBorder="1" applyAlignment="1">
      <alignment horizontal="center" vertical="center"/>
    </xf>
    <xf numFmtId="0" fontId="11" fillId="6" borderId="1" xfId="0" applyFont="1" applyFill="1" applyBorder="1" applyAlignment="1">
      <alignment horizontal="justify" vertical="center" wrapText="1"/>
    </xf>
    <xf numFmtId="49" fontId="1" fillId="6" borderId="1" xfId="0" applyNumberFormat="1" applyFont="1" applyFill="1" applyBorder="1" applyAlignment="1">
      <alignment horizontal="center" vertical="center" wrapText="1"/>
    </xf>
    <xf numFmtId="0" fontId="11" fillId="6" borderId="1" xfId="2" applyFont="1" applyFill="1" applyBorder="1" applyAlignment="1" applyProtection="1">
      <alignment horizontal="justify" vertical="center" wrapText="1"/>
    </xf>
    <xf numFmtId="49" fontId="1" fillId="6" borderId="1" xfId="2" applyNumberFormat="1" applyFont="1" applyFill="1" applyBorder="1" applyAlignment="1" applyProtection="1">
      <alignment horizontal="center" vertical="center" wrapText="1"/>
    </xf>
    <xf numFmtId="0" fontId="1" fillId="6" borderId="1" xfId="0" applyFont="1" applyFill="1" applyBorder="1" applyAlignment="1">
      <alignment horizontal="center" vertical="center"/>
    </xf>
    <xf numFmtId="4" fontId="1" fillId="6" borderId="1" xfId="2" applyNumberFormat="1" applyFont="1" applyFill="1" applyBorder="1" applyAlignment="1" applyProtection="1">
      <alignment horizontal="center" vertical="center" wrapText="1"/>
    </xf>
    <xf numFmtId="0" fontId="0" fillId="9" borderId="0" xfId="0" applyFont="1" applyFill="1" applyBorder="1" applyAlignment="1">
      <alignment horizontal="center" vertical="center" wrapText="1"/>
    </xf>
    <xf numFmtId="4" fontId="1" fillId="9" borderId="1" xfId="2" applyNumberFormat="1" applyFont="1" applyFill="1" applyBorder="1" applyAlignment="1" applyProtection="1">
      <alignment horizontal="center" vertical="center" wrapText="1"/>
    </xf>
    <xf numFmtId="164" fontId="2" fillId="6" borderId="1" xfId="1" applyFont="1" applyFill="1" applyBorder="1" applyAlignment="1" applyProtection="1">
      <alignment horizontal="center" vertical="center" wrapText="1"/>
    </xf>
    <xf numFmtId="0" fontId="11" fillId="6" borderId="1" xfId="0" applyFont="1" applyFill="1" applyBorder="1" applyAlignment="1">
      <alignment horizontal="left" vertical="center" wrapText="1"/>
    </xf>
    <xf numFmtId="0" fontId="11" fillId="6" borderId="1" xfId="0" applyFont="1" applyFill="1" applyBorder="1" applyAlignment="1">
      <alignment horizontal="justify" vertical="center"/>
    </xf>
    <xf numFmtId="0" fontId="14" fillId="9" borderId="1" xfId="0" applyFont="1" applyFill="1" applyBorder="1" applyAlignment="1">
      <alignment vertical="center" wrapText="1"/>
    </xf>
    <xf numFmtId="0" fontId="1" fillId="9" borderId="7" xfId="0" applyFont="1" applyFill="1" applyBorder="1" applyAlignment="1">
      <alignment horizontal="center" vertical="center" wrapText="1"/>
    </xf>
    <xf numFmtId="49" fontId="1" fillId="9" borderId="7" xfId="0" applyNumberFormat="1" applyFont="1" applyFill="1" applyBorder="1" applyAlignment="1">
      <alignment horizontal="center" vertical="center" wrapText="1"/>
    </xf>
    <xf numFmtId="164" fontId="7" fillId="0" borderId="1" xfId="1" applyBorder="1" applyProtection="1"/>
    <xf numFmtId="164" fontId="7" fillId="6" borderId="1" xfId="1" applyFill="1" applyBorder="1" applyProtection="1"/>
    <xf numFmtId="0" fontId="2" fillId="12" borderId="1" xfId="2" applyFont="1" applyFill="1" applyBorder="1" applyAlignment="1" applyProtection="1">
      <alignment horizontal="center" vertical="center" textRotation="90" wrapText="1"/>
      <protection locked="0"/>
    </xf>
    <xf numFmtId="164" fontId="5" fillId="0" borderId="1" xfId="1" applyFont="1" applyBorder="1" applyProtection="1"/>
    <xf numFmtId="164" fontId="5" fillId="6" borderId="1" xfId="1" applyFont="1" applyFill="1" applyBorder="1" applyProtection="1"/>
    <xf numFmtId="164" fontId="7" fillId="0" borderId="2" xfId="1" applyBorder="1" applyProtection="1"/>
    <xf numFmtId="0" fontId="2" fillId="13" borderId="1" xfId="2" applyFont="1" applyFill="1" applyBorder="1" applyAlignment="1" applyProtection="1">
      <alignment horizontal="center" vertical="center" textRotation="90" wrapText="1"/>
    </xf>
    <xf numFmtId="0" fontId="2" fillId="14" borderId="1" xfId="2" applyFont="1" applyFill="1" applyBorder="1" applyAlignment="1" applyProtection="1">
      <alignment horizontal="center" vertical="center" textRotation="90" wrapText="1"/>
    </xf>
    <xf numFmtId="3" fontId="1" fillId="9" borderId="1" xfId="2" applyNumberFormat="1" applyFont="1" applyFill="1" applyBorder="1" applyAlignment="1" applyProtection="1">
      <alignment horizontal="center" vertical="center" wrapText="1"/>
    </xf>
    <xf numFmtId="0" fontId="1" fillId="9" borderId="1" xfId="0" applyFont="1" applyFill="1" applyBorder="1" applyAlignment="1">
      <alignment horizontal="center" vertical="center" wrapText="1"/>
    </xf>
    <xf numFmtId="0" fontId="1" fillId="9" borderId="1" xfId="2" applyFont="1" applyFill="1" applyBorder="1" applyAlignment="1" applyProtection="1">
      <alignment horizontal="center" vertical="center" wrapText="1"/>
    </xf>
    <xf numFmtId="0" fontId="1" fillId="6" borderId="1" xfId="0" applyFont="1" applyFill="1" applyBorder="1" applyAlignment="1">
      <alignment horizontal="center" vertical="center" wrapText="1"/>
    </xf>
    <xf numFmtId="0" fontId="1" fillId="6" borderId="1" xfId="2" applyFont="1" applyFill="1" applyBorder="1" applyAlignment="1" applyProtection="1">
      <alignment horizontal="center" vertical="center" wrapText="1"/>
    </xf>
    <xf numFmtId="0" fontId="6" fillId="0" borderId="8" xfId="0" applyFont="1" applyBorder="1" applyAlignment="1">
      <alignment horizontal="center" vertical="center"/>
    </xf>
    <xf numFmtId="164" fontId="2" fillId="15" borderId="1" xfId="1" applyFont="1" applyFill="1" applyBorder="1" applyAlignment="1" applyProtection="1">
      <alignment horizontal="center" vertical="center" wrapText="1"/>
    </xf>
    <xf numFmtId="164" fontId="2" fillId="16" borderId="1" xfId="2" applyNumberFormat="1" applyFont="1" applyFill="1" applyBorder="1" applyAlignment="1" applyProtection="1">
      <alignment horizontal="center" vertical="center" textRotation="90" wrapText="1"/>
    </xf>
    <xf numFmtId="164" fontId="16" fillId="15" borderId="1" xfId="0" applyNumberFormat="1" applyFont="1" applyFill="1" applyBorder="1" applyAlignment="1">
      <alignment horizontal="center" vertical="center" wrapText="1"/>
    </xf>
    <xf numFmtId="164" fontId="0" fillId="0" borderId="0" xfId="0" applyNumberFormat="1" applyFont="1" applyAlignment="1">
      <alignment horizontal="center" vertical="center" wrapText="1"/>
    </xf>
    <xf numFmtId="0" fontId="8" fillId="10" borderId="11" xfId="0" applyFont="1" applyFill="1" applyBorder="1" applyAlignment="1">
      <alignment horizontal="center" vertical="center"/>
    </xf>
    <xf numFmtId="164" fontId="1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164" fontId="15" fillId="6" borderId="1" xfId="0" applyNumberFormat="1" applyFont="1" applyFill="1" applyBorder="1" applyAlignment="1">
      <alignment horizontal="center" vertical="center" wrapText="1"/>
    </xf>
    <xf numFmtId="0" fontId="15" fillId="6" borderId="1" xfId="0" applyFont="1" applyFill="1" applyBorder="1" applyAlignment="1">
      <alignment horizontal="center" vertical="center" wrapText="1"/>
    </xf>
    <xf numFmtId="164" fontId="15" fillId="17" borderId="1" xfId="0" applyNumberFormat="1" applyFont="1" applyFill="1" applyBorder="1" applyAlignment="1">
      <alignment horizontal="center" vertical="center" wrapText="1"/>
    </xf>
    <xf numFmtId="0" fontId="15" fillId="17" borderId="1" xfId="0" applyFont="1" applyFill="1" applyBorder="1" applyAlignment="1">
      <alignment horizontal="center" vertical="center" wrapText="1"/>
    </xf>
    <xf numFmtId="0" fontId="9" fillId="9" borderId="1"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4" xfId="0" applyFont="1" applyFill="1" applyBorder="1" applyAlignment="1">
      <alignment horizontal="center" vertical="center"/>
    </xf>
    <xf numFmtId="0" fontId="9" fillId="6" borderId="5" xfId="0" applyFont="1" applyFill="1" applyBorder="1" applyAlignment="1">
      <alignment horizontal="center" vertical="center"/>
    </xf>
    <xf numFmtId="0" fontId="9" fillId="9" borderId="3" xfId="0" applyFont="1" applyFill="1" applyBorder="1" applyAlignment="1">
      <alignment horizontal="center" vertical="center"/>
    </xf>
    <xf numFmtId="0" fontId="9" fillId="9" borderId="4" xfId="0" applyFont="1" applyFill="1" applyBorder="1" applyAlignment="1">
      <alignment horizontal="center" vertical="center"/>
    </xf>
    <xf numFmtId="0" fontId="9" fillId="9" borderId="5" xfId="0" applyFont="1" applyFill="1" applyBorder="1" applyAlignment="1">
      <alignment horizontal="center" vertical="center"/>
    </xf>
    <xf numFmtId="0" fontId="9" fillId="6" borderId="2" xfId="0" applyFont="1" applyFill="1" applyBorder="1" applyAlignment="1">
      <alignment horizontal="center" vertical="center"/>
    </xf>
    <xf numFmtId="0" fontId="9" fillId="6" borderId="6" xfId="0" applyFont="1" applyFill="1" applyBorder="1" applyAlignment="1">
      <alignment horizontal="center" vertical="center"/>
    </xf>
    <xf numFmtId="0" fontId="9" fillId="6" borderId="7" xfId="0" applyFont="1" applyFill="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6" fillId="3" borderId="12" xfId="0" applyFont="1" applyFill="1" applyBorder="1" applyAlignment="1">
      <alignment horizontal="center" vertical="center"/>
    </xf>
    <xf numFmtId="0" fontId="6" fillId="3" borderId="13" xfId="0" applyFont="1" applyFill="1" applyBorder="1" applyAlignment="1">
      <alignment horizontal="center" vertical="center"/>
    </xf>
    <xf numFmtId="0" fontId="6" fillId="3" borderId="14" xfId="0" applyFont="1" applyFill="1" applyBorder="1" applyAlignment="1">
      <alignment horizontal="center" vertical="center"/>
    </xf>
    <xf numFmtId="164" fontId="15" fillId="7" borderId="1" xfId="0" applyNumberFormat="1" applyFont="1" applyFill="1" applyBorder="1" applyAlignment="1">
      <alignment horizontal="center" vertical="center" wrapText="1"/>
    </xf>
    <xf numFmtId="0" fontId="15" fillId="7" borderId="1" xfId="0" applyFont="1" applyFill="1" applyBorder="1" applyAlignment="1">
      <alignment horizontal="center" vertical="center" wrapText="1"/>
    </xf>
    <xf numFmtId="164" fontId="5" fillId="9" borderId="1" xfId="1" applyFont="1" applyFill="1" applyBorder="1" applyProtection="1"/>
    <xf numFmtId="164" fontId="7" fillId="9" borderId="1" xfId="1" applyFill="1" applyBorder="1" applyProtection="1"/>
  </cellXfs>
  <cellStyles count="3">
    <cellStyle name="Moeda" xfId="1" builtinId="4"/>
    <cellStyle name="Normal" xfId="0" builtinId="0"/>
    <cellStyle name="Texto Explicativo" xfId="2" builtinId="53" customBuiltin="1"/>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B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2CC"/>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532080</xdr:colOff>
      <xdr:row>34</xdr:row>
      <xdr:rowOff>16533</xdr:rowOff>
    </xdr:to>
    <xdr:sp macro="" textlink="">
      <xdr:nvSpPr>
        <xdr:cNvPr id="2" name="CustomShape 1" hidden="1">
          <a:extLst>
            <a:ext uri="{FF2B5EF4-FFF2-40B4-BE49-F238E27FC236}">
              <a16:creationId xmlns:a16="http://schemas.microsoft.com/office/drawing/2014/main" id="{00000000-0008-0000-0000-000002000000}"/>
            </a:ext>
          </a:extLst>
        </xdr:cNvPr>
        <xdr:cNvSpPr/>
      </xdr:nvSpPr>
      <xdr:spPr>
        <a:xfrm>
          <a:off x="0" y="0"/>
          <a:ext cx="10045440" cy="9524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532080</xdr:colOff>
      <xdr:row>34</xdr:row>
      <xdr:rowOff>16533</xdr:rowOff>
    </xdr:to>
    <xdr:sp macro="" textlink="">
      <xdr:nvSpPr>
        <xdr:cNvPr id="3" name="CustomShape 1" hidden="1">
          <a:extLst>
            <a:ext uri="{FF2B5EF4-FFF2-40B4-BE49-F238E27FC236}">
              <a16:creationId xmlns:a16="http://schemas.microsoft.com/office/drawing/2014/main" id="{00000000-0008-0000-0000-000003000000}"/>
            </a:ext>
          </a:extLst>
        </xdr:cNvPr>
        <xdr:cNvSpPr/>
      </xdr:nvSpPr>
      <xdr:spPr>
        <a:xfrm>
          <a:off x="0" y="0"/>
          <a:ext cx="10045440" cy="9524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532080</xdr:colOff>
      <xdr:row>34</xdr:row>
      <xdr:rowOff>16533</xdr:rowOff>
    </xdr:to>
    <xdr:sp macro="" textlink="">
      <xdr:nvSpPr>
        <xdr:cNvPr id="4" name="CustomShape 1" hidden="1">
          <a:extLst>
            <a:ext uri="{FF2B5EF4-FFF2-40B4-BE49-F238E27FC236}">
              <a16:creationId xmlns:a16="http://schemas.microsoft.com/office/drawing/2014/main" id="{00000000-0008-0000-0000-000004000000}"/>
            </a:ext>
          </a:extLst>
        </xdr:cNvPr>
        <xdr:cNvSpPr/>
      </xdr:nvSpPr>
      <xdr:spPr>
        <a:xfrm>
          <a:off x="0" y="0"/>
          <a:ext cx="10045440" cy="9524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532440</xdr:colOff>
      <xdr:row>34</xdr:row>
      <xdr:rowOff>16533</xdr:rowOff>
    </xdr:to>
    <xdr:sp macro="" textlink="">
      <xdr:nvSpPr>
        <xdr:cNvPr id="5" name="CustomShape 1" hidden="1">
          <a:extLst>
            <a:ext uri="{FF2B5EF4-FFF2-40B4-BE49-F238E27FC236}">
              <a16:creationId xmlns:a16="http://schemas.microsoft.com/office/drawing/2014/main" id="{00000000-0008-0000-0000-000005000000}"/>
            </a:ext>
          </a:extLst>
        </xdr:cNvPr>
        <xdr:cNvSpPr/>
      </xdr:nvSpPr>
      <xdr:spPr>
        <a:xfrm>
          <a:off x="0" y="0"/>
          <a:ext cx="10045800" cy="9524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532440</xdr:colOff>
      <xdr:row>34</xdr:row>
      <xdr:rowOff>16533</xdr:rowOff>
    </xdr:to>
    <xdr:sp macro="" textlink="">
      <xdr:nvSpPr>
        <xdr:cNvPr id="6" name="CustomShape 1" hidden="1">
          <a:extLst>
            <a:ext uri="{FF2B5EF4-FFF2-40B4-BE49-F238E27FC236}">
              <a16:creationId xmlns:a16="http://schemas.microsoft.com/office/drawing/2014/main" id="{00000000-0008-0000-0000-000006000000}"/>
            </a:ext>
          </a:extLst>
        </xdr:cNvPr>
        <xdr:cNvSpPr/>
      </xdr:nvSpPr>
      <xdr:spPr>
        <a:xfrm>
          <a:off x="0" y="0"/>
          <a:ext cx="10045800" cy="9524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532440</xdr:colOff>
      <xdr:row>34</xdr:row>
      <xdr:rowOff>16533</xdr:rowOff>
    </xdr:to>
    <xdr:sp macro="" textlink="">
      <xdr:nvSpPr>
        <xdr:cNvPr id="7" name="CustomShape 1" hidden="1">
          <a:extLst>
            <a:ext uri="{FF2B5EF4-FFF2-40B4-BE49-F238E27FC236}">
              <a16:creationId xmlns:a16="http://schemas.microsoft.com/office/drawing/2014/main" id="{00000000-0008-0000-0000-000007000000}"/>
            </a:ext>
          </a:extLst>
        </xdr:cNvPr>
        <xdr:cNvSpPr/>
      </xdr:nvSpPr>
      <xdr:spPr>
        <a:xfrm>
          <a:off x="0" y="0"/>
          <a:ext cx="10045800" cy="9524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532800</xdr:colOff>
      <xdr:row>34</xdr:row>
      <xdr:rowOff>16533</xdr:rowOff>
    </xdr:to>
    <xdr:sp macro="" textlink="">
      <xdr:nvSpPr>
        <xdr:cNvPr id="8" name="CustomShape 1" hidden="1">
          <a:extLst>
            <a:ext uri="{FF2B5EF4-FFF2-40B4-BE49-F238E27FC236}">
              <a16:creationId xmlns:a16="http://schemas.microsoft.com/office/drawing/2014/main" id="{00000000-0008-0000-0000-000008000000}"/>
            </a:ext>
          </a:extLst>
        </xdr:cNvPr>
        <xdr:cNvSpPr/>
      </xdr:nvSpPr>
      <xdr:spPr>
        <a:xfrm>
          <a:off x="0" y="0"/>
          <a:ext cx="10046160" cy="9524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532800</xdr:colOff>
      <xdr:row>34</xdr:row>
      <xdr:rowOff>16533</xdr:rowOff>
    </xdr:to>
    <xdr:sp macro="" textlink="">
      <xdr:nvSpPr>
        <xdr:cNvPr id="9" name="CustomShape 1" hidden="1">
          <a:extLst>
            <a:ext uri="{FF2B5EF4-FFF2-40B4-BE49-F238E27FC236}">
              <a16:creationId xmlns:a16="http://schemas.microsoft.com/office/drawing/2014/main" id="{00000000-0008-0000-0000-000009000000}"/>
            </a:ext>
          </a:extLst>
        </xdr:cNvPr>
        <xdr:cNvSpPr/>
      </xdr:nvSpPr>
      <xdr:spPr>
        <a:xfrm>
          <a:off x="0" y="0"/>
          <a:ext cx="10046160" cy="9524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532800</xdr:colOff>
      <xdr:row>34</xdr:row>
      <xdr:rowOff>16533</xdr:rowOff>
    </xdr:to>
    <xdr:sp macro="" textlink="">
      <xdr:nvSpPr>
        <xdr:cNvPr id="10" name="CustomShape 1" hidden="1">
          <a:extLst>
            <a:ext uri="{FF2B5EF4-FFF2-40B4-BE49-F238E27FC236}">
              <a16:creationId xmlns:a16="http://schemas.microsoft.com/office/drawing/2014/main" id="{00000000-0008-0000-0000-00000A000000}"/>
            </a:ext>
          </a:extLst>
        </xdr:cNvPr>
        <xdr:cNvSpPr/>
      </xdr:nvSpPr>
      <xdr:spPr>
        <a:xfrm>
          <a:off x="0" y="0"/>
          <a:ext cx="10046160" cy="9524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533160</xdr:colOff>
      <xdr:row>34</xdr:row>
      <xdr:rowOff>16533</xdr:rowOff>
    </xdr:to>
    <xdr:sp macro="" textlink="">
      <xdr:nvSpPr>
        <xdr:cNvPr id="11" name="CustomShape 1" hidden="1">
          <a:extLst>
            <a:ext uri="{FF2B5EF4-FFF2-40B4-BE49-F238E27FC236}">
              <a16:creationId xmlns:a16="http://schemas.microsoft.com/office/drawing/2014/main" id="{00000000-0008-0000-0000-00000B000000}"/>
            </a:ext>
          </a:extLst>
        </xdr:cNvPr>
        <xdr:cNvSpPr/>
      </xdr:nvSpPr>
      <xdr:spPr>
        <a:xfrm>
          <a:off x="0" y="0"/>
          <a:ext cx="1004652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533160</xdr:colOff>
      <xdr:row>34</xdr:row>
      <xdr:rowOff>16533</xdr:rowOff>
    </xdr:to>
    <xdr:sp macro="" textlink="">
      <xdr:nvSpPr>
        <xdr:cNvPr id="12" name="CustomShape 1" hidden="1">
          <a:extLst>
            <a:ext uri="{FF2B5EF4-FFF2-40B4-BE49-F238E27FC236}">
              <a16:creationId xmlns:a16="http://schemas.microsoft.com/office/drawing/2014/main" id="{00000000-0008-0000-0000-00000C000000}"/>
            </a:ext>
          </a:extLst>
        </xdr:cNvPr>
        <xdr:cNvSpPr/>
      </xdr:nvSpPr>
      <xdr:spPr>
        <a:xfrm>
          <a:off x="0" y="0"/>
          <a:ext cx="1004652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533160</xdr:colOff>
      <xdr:row>34</xdr:row>
      <xdr:rowOff>16533</xdr:rowOff>
    </xdr:to>
    <xdr:sp macro="" textlink="">
      <xdr:nvSpPr>
        <xdr:cNvPr id="13" name="CustomShape 1" hidden="1">
          <a:extLst>
            <a:ext uri="{FF2B5EF4-FFF2-40B4-BE49-F238E27FC236}">
              <a16:creationId xmlns:a16="http://schemas.microsoft.com/office/drawing/2014/main" id="{00000000-0008-0000-0000-00000D000000}"/>
            </a:ext>
          </a:extLst>
        </xdr:cNvPr>
        <xdr:cNvSpPr/>
      </xdr:nvSpPr>
      <xdr:spPr>
        <a:xfrm>
          <a:off x="0" y="0"/>
          <a:ext cx="10046520" cy="95245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xdr:from>
      <xdr:col>0</xdr:col>
      <xdr:colOff>0</xdr:colOff>
      <xdr:row>0</xdr:row>
      <xdr:rowOff>0</xdr:rowOff>
    </xdr:from>
    <xdr:to>
      <xdr:col>3</xdr:col>
      <xdr:colOff>533400</xdr:colOff>
      <xdr:row>2</xdr:row>
      <xdr:rowOff>0</xdr:rowOff>
    </xdr:to>
    <xdr:sp macro="" textlink="">
      <xdr:nvSpPr>
        <xdr:cNvPr id="1030" name="shapetype_202" hidden="1">
          <a:extLst>
            <a:ext uri="{FF2B5EF4-FFF2-40B4-BE49-F238E27FC236}">
              <a16:creationId xmlns:a16="http://schemas.microsoft.com/office/drawing/2014/main" id="{00000000-0008-0000-0000-000006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3</xdr:col>
      <xdr:colOff>533400</xdr:colOff>
      <xdr:row>2</xdr:row>
      <xdr:rowOff>0</xdr:rowOff>
    </xdr:to>
    <xdr:sp macro="" textlink="">
      <xdr:nvSpPr>
        <xdr:cNvPr id="1028" name="shapetype_202" hidden="1">
          <a:extLst>
            <a:ext uri="{FF2B5EF4-FFF2-40B4-BE49-F238E27FC236}">
              <a16:creationId xmlns:a16="http://schemas.microsoft.com/office/drawing/2014/main" id="{00000000-0008-0000-0000-000004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3</xdr:col>
      <xdr:colOff>533400</xdr:colOff>
      <xdr:row>2</xdr:row>
      <xdr:rowOff>0</xdr:rowOff>
    </xdr:to>
    <xdr:sp macro="" textlink="">
      <xdr:nvSpPr>
        <xdr:cNvPr id="1026" name="shapetype_202" hidden="1">
          <a:extLst>
            <a:ext uri="{FF2B5EF4-FFF2-40B4-BE49-F238E27FC236}">
              <a16:creationId xmlns:a16="http://schemas.microsoft.com/office/drawing/2014/main" id="{00000000-0008-0000-0000-000002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editAs="oneCell">
    <xdr:from>
      <xdr:col>2</xdr:col>
      <xdr:colOff>0</xdr:colOff>
      <xdr:row>1</xdr:row>
      <xdr:rowOff>0</xdr:rowOff>
    </xdr:from>
    <xdr:to>
      <xdr:col>5</xdr:col>
      <xdr:colOff>658476</xdr:colOff>
      <xdr:row>53</xdr:row>
      <xdr:rowOff>39623</xdr:rowOff>
    </xdr:to>
    <xdr:sp macro="" textlink="">
      <xdr:nvSpPr>
        <xdr:cNvPr id="17" name="CustomShape 1" hidden="1">
          <a:extLst>
            <a:ext uri="{FF2B5EF4-FFF2-40B4-BE49-F238E27FC236}">
              <a16:creationId xmlns:a16="http://schemas.microsoft.com/office/drawing/2014/main" id="{00000000-0008-0000-0100-00000E000000}"/>
            </a:ext>
          </a:extLst>
        </xdr:cNvPr>
        <xdr:cNvSpPr/>
      </xdr:nvSpPr>
      <xdr:spPr>
        <a:xfrm>
          <a:off x="1219200" y="0"/>
          <a:ext cx="9542920" cy="95955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658476</xdr:colOff>
      <xdr:row>53</xdr:row>
      <xdr:rowOff>39623</xdr:rowOff>
    </xdr:to>
    <xdr:sp macro="" textlink="">
      <xdr:nvSpPr>
        <xdr:cNvPr id="18" name="CustomShape 1" hidden="1">
          <a:extLst>
            <a:ext uri="{FF2B5EF4-FFF2-40B4-BE49-F238E27FC236}">
              <a16:creationId xmlns:a16="http://schemas.microsoft.com/office/drawing/2014/main" id="{00000000-0008-0000-0100-00000F000000}"/>
            </a:ext>
          </a:extLst>
        </xdr:cNvPr>
        <xdr:cNvSpPr/>
      </xdr:nvSpPr>
      <xdr:spPr>
        <a:xfrm>
          <a:off x="1219200" y="0"/>
          <a:ext cx="9542920" cy="95955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658476</xdr:colOff>
      <xdr:row>53</xdr:row>
      <xdr:rowOff>39623</xdr:rowOff>
    </xdr:to>
    <xdr:sp macro="" textlink="">
      <xdr:nvSpPr>
        <xdr:cNvPr id="19" name="CustomShape 1" hidden="1">
          <a:extLst>
            <a:ext uri="{FF2B5EF4-FFF2-40B4-BE49-F238E27FC236}">
              <a16:creationId xmlns:a16="http://schemas.microsoft.com/office/drawing/2014/main" id="{00000000-0008-0000-0100-000010000000}"/>
            </a:ext>
          </a:extLst>
        </xdr:cNvPr>
        <xdr:cNvSpPr/>
      </xdr:nvSpPr>
      <xdr:spPr>
        <a:xfrm>
          <a:off x="1219200" y="0"/>
          <a:ext cx="9542920" cy="95955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658836</xdr:colOff>
      <xdr:row>53</xdr:row>
      <xdr:rowOff>39623</xdr:rowOff>
    </xdr:to>
    <xdr:sp macro="" textlink="">
      <xdr:nvSpPr>
        <xdr:cNvPr id="20" name="CustomShape 1" hidden="1">
          <a:extLst>
            <a:ext uri="{FF2B5EF4-FFF2-40B4-BE49-F238E27FC236}">
              <a16:creationId xmlns:a16="http://schemas.microsoft.com/office/drawing/2014/main" id="{00000000-0008-0000-0100-000011000000}"/>
            </a:ext>
          </a:extLst>
        </xdr:cNvPr>
        <xdr:cNvSpPr/>
      </xdr:nvSpPr>
      <xdr:spPr>
        <a:xfrm>
          <a:off x="1219200" y="0"/>
          <a:ext cx="9543280" cy="95955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658836</xdr:colOff>
      <xdr:row>53</xdr:row>
      <xdr:rowOff>39623</xdr:rowOff>
    </xdr:to>
    <xdr:sp macro="" textlink="">
      <xdr:nvSpPr>
        <xdr:cNvPr id="21" name="CustomShape 1" hidden="1">
          <a:extLst>
            <a:ext uri="{FF2B5EF4-FFF2-40B4-BE49-F238E27FC236}">
              <a16:creationId xmlns:a16="http://schemas.microsoft.com/office/drawing/2014/main" id="{00000000-0008-0000-0100-000012000000}"/>
            </a:ext>
          </a:extLst>
        </xdr:cNvPr>
        <xdr:cNvSpPr/>
      </xdr:nvSpPr>
      <xdr:spPr>
        <a:xfrm>
          <a:off x="1219200" y="0"/>
          <a:ext cx="9543280" cy="95955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658836</xdr:colOff>
      <xdr:row>53</xdr:row>
      <xdr:rowOff>39623</xdr:rowOff>
    </xdr:to>
    <xdr:sp macro="" textlink="">
      <xdr:nvSpPr>
        <xdr:cNvPr id="22" name="CustomShape 1" hidden="1">
          <a:extLst>
            <a:ext uri="{FF2B5EF4-FFF2-40B4-BE49-F238E27FC236}">
              <a16:creationId xmlns:a16="http://schemas.microsoft.com/office/drawing/2014/main" id="{00000000-0008-0000-0100-000013000000}"/>
            </a:ext>
          </a:extLst>
        </xdr:cNvPr>
        <xdr:cNvSpPr/>
      </xdr:nvSpPr>
      <xdr:spPr>
        <a:xfrm>
          <a:off x="1219200" y="0"/>
          <a:ext cx="9543280" cy="95955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659196</xdr:colOff>
      <xdr:row>53</xdr:row>
      <xdr:rowOff>39623</xdr:rowOff>
    </xdr:to>
    <xdr:sp macro="" textlink="">
      <xdr:nvSpPr>
        <xdr:cNvPr id="23" name="CustomShape 1" hidden="1">
          <a:extLst>
            <a:ext uri="{FF2B5EF4-FFF2-40B4-BE49-F238E27FC236}">
              <a16:creationId xmlns:a16="http://schemas.microsoft.com/office/drawing/2014/main" id="{00000000-0008-0000-0100-000014000000}"/>
            </a:ext>
          </a:extLst>
        </xdr:cNvPr>
        <xdr:cNvSpPr/>
      </xdr:nvSpPr>
      <xdr:spPr>
        <a:xfrm>
          <a:off x="1219200" y="0"/>
          <a:ext cx="9543640" cy="95955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659196</xdr:colOff>
      <xdr:row>53</xdr:row>
      <xdr:rowOff>39623</xdr:rowOff>
    </xdr:to>
    <xdr:sp macro="" textlink="">
      <xdr:nvSpPr>
        <xdr:cNvPr id="24" name="CustomShape 1" hidden="1">
          <a:extLst>
            <a:ext uri="{FF2B5EF4-FFF2-40B4-BE49-F238E27FC236}">
              <a16:creationId xmlns:a16="http://schemas.microsoft.com/office/drawing/2014/main" id="{00000000-0008-0000-0100-000015000000}"/>
            </a:ext>
          </a:extLst>
        </xdr:cNvPr>
        <xdr:cNvSpPr/>
      </xdr:nvSpPr>
      <xdr:spPr>
        <a:xfrm>
          <a:off x="1219200" y="0"/>
          <a:ext cx="9543640" cy="95955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659196</xdr:colOff>
      <xdr:row>53</xdr:row>
      <xdr:rowOff>39623</xdr:rowOff>
    </xdr:to>
    <xdr:sp macro="" textlink="">
      <xdr:nvSpPr>
        <xdr:cNvPr id="25" name="CustomShape 1" hidden="1">
          <a:extLst>
            <a:ext uri="{FF2B5EF4-FFF2-40B4-BE49-F238E27FC236}">
              <a16:creationId xmlns:a16="http://schemas.microsoft.com/office/drawing/2014/main" id="{00000000-0008-0000-0100-000016000000}"/>
            </a:ext>
          </a:extLst>
        </xdr:cNvPr>
        <xdr:cNvSpPr/>
      </xdr:nvSpPr>
      <xdr:spPr>
        <a:xfrm>
          <a:off x="1219200" y="0"/>
          <a:ext cx="9543640" cy="95955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659556</xdr:colOff>
      <xdr:row>53</xdr:row>
      <xdr:rowOff>39623</xdr:rowOff>
    </xdr:to>
    <xdr:sp macro="" textlink="">
      <xdr:nvSpPr>
        <xdr:cNvPr id="26" name="CustomShape 1" hidden="1">
          <a:extLst>
            <a:ext uri="{FF2B5EF4-FFF2-40B4-BE49-F238E27FC236}">
              <a16:creationId xmlns:a16="http://schemas.microsoft.com/office/drawing/2014/main" id="{00000000-0008-0000-0100-000017000000}"/>
            </a:ext>
          </a:extLst>
        </xdr:cNvPr>
        <xdr:cNvSpPr/>
      </xdr:nvSpPr>
      <xdr:spPr>
        <a:xfrm>
          <a:off x="1219200" y="0"/>
          <a:ext cx="9544000" cy="95955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659556</xdr:colOff>
      <xdr:row>53</xdr:row>
      <xdr:rowOff>39623</xdr:rowOff>
    </xdr:to>
    <xdr:sp macro="" textlink="">
      <xdr:nvSpPr>
        <xdr:cNvPr id="27" name="CustomShape 1" hidden="1">
          <a:extLst>
            <a:ext uri="{FF2B5EF4-FFF2-40B4-BE49-F238E27FC236}">
              <a16:creationId xmlns:a16="http://schemas.microsoft.com/office/drawing/2014/main" id="{00000000-0008-0000-0100-000018000000}"/>
            </a:ext>
          </a:extLst>
        </xdr:cNvPr>
        <xdr:cNvSpPr/>
      </xdr:nvSpPr>
      <xdr:spPr>
        <a:xfrm>
          <a:off x="1219200" y="0"/>
          <a:ext cx="9544000" cy="95955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5</xdr:col>
      <xdr:colOff>659556</xdr:colOff>
      <xdr:row>53</xdr:row>
      <xdr:rowOff>39623</xdr:rowOff>
    </xdr:to>
    <xdr:sp macro="" textlink="">
      <xdr:nvSpPr>
        <xdr:cNvPr id="28" name="CustomShape 1" hidden="1">
          <a:extLst>
            <a:ext uri="{FF2B5EF4-FFF2-40B4-BE49-F238E27FC236}">
              <a16:creationId xmlns:a16="http://schemas.microsoft.com/office/drawing/2014/main" id="{00000000-0008-0000-0100-000019000000}"/>
            </a:ext>
          </a:extLst>
        </xdr:cNvPr>
        <xdr:cNvSpPr/>
      </xdr:nvSpPr>
      <xdr:spPr>
        <a:xfrm>
          <a:off x="1219200" y="0"/>
          <a:ext cx="9544000" cy="959558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oneCellAnchor>
    <xdr:from>
      <xdr:col>2</xdr:col>
      <xdr:colOff>0</xdr:colOff>
      <xdr:row>1</xdr:row>
      <xdr:rowOff>0</xdr:rowOff>
    </xdr:from>
    <xdr:ext cx="9524872" cy="9587058"/>
    <xdr:sp macro="" textlink="">
      <xdr:nvSpPr>
        <xdr:cNvPr id="29" name="CustomShape 1" hidden="1">
          <a:extLst>
            <a:ext uri="{FF2B5EF4-FFF2-40B4-BE49-F238E27FC236}">
              <a16:creationId xmlns:a16="http://schemas.microsoft.com/office/drawing/2014/main" id="{00000000-0008-0000-0100-00001A000000}"/>
            </a:ext>
          </a:extLst>
        </xdr:cNvPr>
        <xdr:cNvSpPr/>
      </xdr:nvSpPr>
      <xdr:spPr>
        <a:xfrm>
          <a:off x="1219200" y="0"/>
          <a:ext cx="952487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4872" cy="9587058"/>
    <xdr:sp macro="" textlink="">
      <xdr:nvSpPr>
        <xdr:cNvPr id="30" name="CustomShape 1" hidden="1">
          <a:extLst>
            <a:ext uri="{FF2B5EF4-FFF2-40B4-BE49-F238E27FC236}">
              <a16:creationId xmlns:a16="http://schemas.microsoft.com/office/drawing/2014/main" id="{00000000-0008-0000-0100-00001B000000}"/>
            </a:ext>
          </a:extLst>
        </xdr:cNvPr>
        <xdr:cNvSpPr/>
      </xdr:nvSpPr>
      <xdr:spPr>
        <a:xfrm>
          <a:off x="1219200" y="0"/>
          <a:ext cx="952487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4872" cy="9587058"/>
    <xdr:sp macro="" textlink="">
      <xdr:nvSpPr>
        <xdr:cNvPr id="31" name="CustomShape 1" hidden="1">
          <a:extLst>
            <a:ext uri="{FF2B5EF4-FFF2-40B4-BE49-F238E27FC236}">
              <a16:creationId xmlns:a16="http://schemas.microsoft.com/office/drawing/2014/main" id="{00000000-0008-0000-0100-00001C000000}"/>
            </a:ext>
          </a:extLst>
        </xdr:cNvPr>
        <xdr:cNvSpPr/>
      </xdr:nvSpPr>
      <xdr:spPr>
        <a:xfrm>
          <a:off x="1219200" y="0"/>
          <a:ext cx="952487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5232" cy="9587058"/>
    <xdr:sp macro="" textlink="">
      <xdr:nvSpPr>
        <xdr:cNvPr id="32" name="CustomShape 1" hidden="1">
          <a:extLst>
            <a:ext uri="{FF2B5EF4-FFF2-40B4-BE49-F238E27FC236}">
              <a16:creationId xmlns:a16="http://schemas.microsoft.com/office/drawing/2014/main" id="{00000000-0008-0000-0100-00001D000000}"/>
            </a:ext>
          </a:extLst>
        </xdr:cNvPr>
        <xdr:cNvSpPr/>
      </xdr:nvSpPr>
      <xdr:spPr>
        <a:xfrm>
          <a:off x="1219200" y="0"/>
          <a:ext cx="952523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5232" cy="9587058"/>
    <xdr:sp macro="" textlink="">
      <xdr:nvSpPr>
        <xdr:cNvPr id="33" name="CustomShape 1" hidden="1">
          <a:extLst>
            <a:ext uri="{FF2B5EF4-FFF2-40B4-BE49-F238E27FC236}">
              <a16:creationId xmlns:a16="http://schemas.microsoft.com/office/drawing/2014/main" id="{00000000-0008-0000-0100-00001E000000}"/>
            </a:ext>
          </a:extLst>
        </xdr:cNvPr>
        <xdr:cNvSpPr/>
      </xdr:nvSpPr>
      <xdr:spPr>
        <a:xfrm>
          <a:off x="1219200" y="0"/>
          <a:ext cx="952523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5232" cy="9587058"/>
    <xdr:sp macro="" textlink="">
      <xdr:nvSpPr>
        <xdr:cNvPr id="34" name="CustomShape 1" hidden="1">
          <a:extLst>
            <a:ext uri="{FF2B5EF4-FFF2-40B4-BE49-F238E27FC236}">
              <a16:creationId xmlns:a16="http://schemas.microsoft.com/office/drawing/2014/main" id="{00000000-0008-0000-0100-00001F000000}"/>
            </a:ext>
          </a:extLst>
        </xdr:cNvPr>
        <xdr:cNvSpPr/>
      </xdr:nvSpPr>
      <xdr:spPr>
        <a:xfrm>
          <a:off x="1219200" y="0"/>
          <a:ext cx="952523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5592" cy="9587058"/>
    <xdr:sp macro="" textlink="">
      <xdr:nvSpPr>
        <xdr:cNvPr id="35" name="CustomShape 1" hidden="1">
          <a:extLst>
            <a:ext uri="{FF2B5EF4-FFF2-40B4-BE49-F238E27FC236}">
              <a16:creationId xmlns:a16="http://schemas.microsoft.com/office/drawing/2014/main" id="{00000000-0008-0000-0100-000020000000}"/>
            </a:ext>
          </a:extLst>
        </xdr:cNvPr>
        <xdr:cNvSpPr/>
      </xdr:nvSpPr>
      <xdr:spPr>
        <a:xfrm>
          <a:off x="1219200" y="0"/>
          <a:ext cx="952559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5592" cy="9587058"/>
    <xdr:sp macro="" textlink="">
      <xdr:nvSpPr>
        <xdr:cNvPr id="36" name="CustomShape 1" hidden="1">
          <a:extLst>
            <a:ext uri="{FF2B5EF4-FFF2-40B4-BE49-F238E27FC236}">
              <a16:creationId xmlns:a16="http://schemas.microsoft.com/office/drawing/2014/main" id="{00000000-0008-0000-0100-000021000000}"/>
            </a:ext>
          </a:extLst>
        </xdr:cNvPr>
        <xdr:cNvSpPr/>
      </xdr:nvSpPr>
      <xdr:spPr>
        <a:xfrm>
          <a:off x="1219200" y="0"/>
          <a:ext cx="952559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5592" cy="9587058"/>
    <xdr:sp macro="" textlink="">
      <xdr:nvSpPr>
        <xdr:cNvPr id="37" name="CustomShape 1" hidden="1">
          <a:extLst>
            <a:ext uri="{FF2B5EF4-FFF2-40B4-BE49-F238E27FC236}">
              <a16:creationId xmlns:a16="http://schemas.microsoft.com/office/drawing/2014/main" id="{00000000-0008-0000-0100-000022000000}"/>
            </a:ext>
          </a:extLst>
        </xdr:cNvPr>
        <xdr:cNvSpPr/>
      </xdr:nvSpPr>
      <xdr:spPr>
        <a:xfrm>
          <a:off x="1219200" y="0"/>
          <a:ext cx="9525592" cy="9587058"/>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5952" cy="9587058"/>
    <xdr:sp macro="" textlink="">
      <xdr:nvSpPr>
        <xdr:cNvPr id="38" name="CustomShape 1" hidden="1">
          <a:extLst>
            <a:ext uri="{FF2B5EF4-FFF2-40B4-BE49-F238E27FC236}">
              <a16:creationId xmlns:a16="http://schemas.microsoft.com/office/drawing/2014/main" id="{00000000-0008-0000-0100-000023000000}"/>
            </a:ext>
          </a:extLst>
        </xdr:cNvPr>
        <xdr:cNvSpPr/>
      </xdr:nvSpPr>
      <xdr:spPr>
        <a:xfrm>
          <a:off x="1219200" y="0"/>
          <a:ext cx="9525952" cy="9587058"/>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5952" cy="9587058"/>
    <xdr:sp macro="" textlink="">
      <xdr:nvSpPr>
        <xdr:cNvPr id="39" name="CustomShape 1" hidden="1">
          <a:extLst>
            <a:ext uri="{FF2B5EF4-FFF2-40B4-BE49-F238E27FC236}">
              <a16:creationId xmlns:a16="http://schemas.microsoft.com/office/drawing/2014/main" id="{00000000-0008-0000-0100-000024000000}"/>
            </a:ext>
          </a:extLst>
        </xdr:cNvPr>
        <xdr:cNvSpPr/>
      </xdr:nvSpPr>
      <xdr:spPr>
        <a:xfrm>
          <a:off x="1219200" y="0"/>
          <a:ext cx="9525952" cy="9587058"/>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oneCellAnchor>
  <xdr:oneCellAnchor>
    <xdr:from>
      <xdr:col>2</xdr:col>
      <xdr:colOff>0</xdr:colOff>
      <xdr:row>1</xdr:row>
      <xdr:rowOff>0</xdr:rowOff>
    </xdr:from>
    <xdr:ext cx="9525952" cy="9587058"/>
    <xdr:sp macro="" textlink="">
      <xdr:nvSpPr>
        <xdr:cNvPr id="40" name="CustomShape 1" hidden="1">
          <a:extLst>
            <a:ext uri="{FF2B5EF4-FFF2-40B4-BE49-F238E27FC236}">
              <a16:creationId xmlns:a16="http://schemas.microsoft.com/office/drawing/2014/main" id="{00000000-0008-0000-0100-000025000000}"/>
            </a:ext>
          </a:extLst>
        </xdr:cNvPr>
        <xdr:cNvSpPr/>
      </xdr:nvSpPr>
      <xdr:spPr>
        <a:xfrm>
          <a:off x="1219200" y="0"/>
          <a:ext cx="9525952" cy="9587058"/>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oneCellAnchor>
  <xdr:twoCellAnchor editAs="oneCell">
    <xdr:from>
      <xdr:col>2</xdr:col>
      <xdr:colOff>0</xdr:colOff>
      <xdr:row>1</xdr:row>
      <xdr:rowOff>0</xdr:rowOff>
    </xdr:from>
    <xdr:to>
      <xdr:col>4</xdr:col>
      <xdr:colOff>586412</xdr:colOff>
      <xdr:row>52</xdr:row>
      <xdr:rowOff>351750</xdr:rowOff>
    </xdr:to>
    <xdr:sp macro="" textlink="">
      <xdr:nvSpPr>
        <xdr:cNvPr id="41" name="CustomShape 1" hidden="1">
          <a:extLst>
            <a:ext uri="{FF2B5EF4-FFF2-40B4-BE49-F238E27FC236}">
              <a16:creationId xmlns:a16="http://schemas.microsoft.com/office/drawing/2014/main" id="{B574B3DE-15C7-4410-B2B4-ACDC4FECABB8}"/>
            </a:ext>
          </a:extLst>
        </xdr:cNvPr>
        <xdr:cNvSpPr/>
      </xdr:nvSpPr>
      <xdr:spPr>
        <a:xfrm>
          <a:off x="1219200" y="0"/>
          <a:ext cx="8863637" cy="9526707"/>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586412</xdr:colOff>
      <xdr:row>52</xdr:row>
      <xdr:rowOff>351750</xdr:rowOff>
    </xdr:to>
    <xdr:sp macro="" textlink="">
      <xdr:nvSpPr>
        <xdr:cNvPr id="42" name="CustomShape 1" hidden="1">
          <a:extLst>
            <a:ext uri="{FF2B5EF4-FFF2-40B4-BE49-F238E27FC236}">
              <a16:creationId xmlns:a16="http://schemas.microsoft.com/office/drawing/2014/main" id="{BA7B4669-B3DD-4BDC-B6D2-1035ECF436FB}"/>
            </a:ext>
          </a:extLst>
        </xdr:cNvPr>
        <xdr:cNvSpPr/>
      </xdr:nvSpPr>
      <xdr:spPr>
        <a:xfrm>
          <a:off x="1219200" y="0"/>
          <a:ext cx="8863637" cy="9526707"/>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586412</xdr:colOff>
      <xdr:row>52</xdr:row>
      <xdr:rowOff>351750</xdr:rowOff>
    </xdr:to>
    <xdr:sp macro="" textlink="">
      <xdr:nvSpPr>
        <xdr:cNvPr id="43" name="CustomShape 1" hidden="1">
          <a:extLst>
            <a:ext uri="{FF2B5EF4-FFF2-40B4-BE49-F238E27FC236}">
              <a16:creationId xmlns:a16="http://schemas.microsoft.com/office/drawing/2014/main" id="{420259B4-C058-4A6B-A147-86D9403F7A1C}"/>
            </a:ext>
          </a:extLst>
        </xdr:cNvPr>
        <xdr:cNvSpPr/>
      </xdr:nvSpPr>
      <xdr:spPr>
        <a:xfrm>
          <a:off x="1219200" y="0"/>
          <a:ext cx="8863637" cy="9526707"/>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586772</xdr:colOff>
      <xdr:row>52</xdr:row>
      <xdr:rowOff>351750</xdr:rowOff>
    </xdr:to>
    <xdr:sp macro="" textlink="">
      <xdr:nvSpPr>
        <xdr:cNvPr id="44" name="CustomShape 1" hidden="1">
          <a:extLst>
            <a:ext uri="{FF2B5EF4-FFF2-40B4-BE49-F238E27FC236}">
              <a16:creationId xmlns:a16="http://schemas.microsoft.com/office/drawing/2014/main" id="{346BC1FC-98F6-4C28-A43C-E6E21855DD1D}"/>
            </a:ext>
          </a:extLst>
        </xdr:cNvPr>
        <xdr:cNvSpPr/>
      </xdr:nvSpPr>
      <xdr:spPr>
        <a:xfrm>
          <a:off x="1219200" y="0"/>
          <a:ext cx="8863997" cy="9526707"/>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586772</xdr:colOff>
      <xdr:row>52</xdr:row>
      <xdr:rowOff>351750</xdr:rowOff>
    </xdr:to>
    <xdr:sp macro="" textlink="">
      <xdr:nvSpPr>
        <xdr:cNvPr id="45" name="CustomShape 1" hidden="1">
          <a:extLst>
            <a:ext uri="{FF2B5EF4-FFF2-40B4-BE49-F238E27FC236}">
              <a16:creationId xmlns:a16="http://schemas.microsoft.com/office/drawing/2014/main" id="{A5ED3901-D4AD-495D-A5E1-01F59522CA60}"/>
            </a:ext>
          </a:extLst>
        </xdr:cNvPr>
        <xdr:cNvSpPr/>
      </xdr:nvSpPr>
      <xdr:spPr>
        <a:xfrm>
          <a:off x="1219200" y="0"/>
          <a:ext cx="8863997" cy="9526707"/>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586772</xdr:colOff>
      <xdr:row>52</xdr:row>
      <xdr:rowOff>351750</xdr:rowOff>
    </xdr:to>
    <xdr:sp macro="" textlink="">
      <xdr:nvSpPr>
        <xdr:cNvPr id="46" name="CustomShape 1" hidden="1">
          <a:extLst>
            <a:ext uri="{FF2B5EF4-FFF2-40B4-BE49-F238E27FC236}">
              <a16:creationId xmlns:a16="http://schemas.microsoft.com/office/drawing/2014/main" id="{C8536917-2021-49EB-99E5-74EF326AD806}"/>
            </a:ext>
          </a:extLst>
        </xdr:cNvPr>
        <xdr:cNvSpPr/>
      </xdr:nvSpPr>
      <xdr:spPr>
        <a:xfrm>
          <a:off x="1219200" y="0"/>
          <a:ext cx="8863997" cy="9526707"/>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587132</xdr:colOff>
      <xdr:row>52</xdr:row>
      <xdr:rowOff>351750</xdr:rowOff>
    </xdr:to>
    <xdr:sp macro="" textlink="">
      <xdr:nvSpPr>
        <xdr:cNvPr id="47" name="CustomShape 1" hidden="1">
          <a:extLst>
            <a:ext uri="{FF2B5EF4-FFF2-40B4-BE49-F238E27FC236}">
              <a16:creationId xmlns:a16="http://schemas.microsoft.com/office/drawing/2014/main" id="{ACC3EB1C-3971-4B06-95F5-1C195BDE8B86}"/>
            </a:ext>
          </a:extLst>
        </xdr:cNvPr>
        <xdr:cNvSpPr/>
      </xdr:nvSpPr>
      <xdr:spPr>
        <a:xfrm>
          <a:off x="1219200" y="0"/>
          <a:ext cx="8864357" cy="9526707"/>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587132</xdr:colOff>
      <xdr:row>52</xdr:row>
      <xdr:rowOff>351750</xdr:rowOff>
    </xdr:to>
    <xdr:sp macro="" textlink="">
      <xdr:nvSpPr>
        <xdr:cNvPr id="48" name="CustomShape 1" hidden="1">
          <a:extLst>
            <a:ext uri="{FF2B5EF4-FFF2-40B4-BE49-F238E27FC236}">
              <a16:creationId xmlns:a16="http://schemas.microsoft.com/office/drawing/2014/main" id="{4DE5B5FD-AA46-4DF8-9553-1EB72D00C4E9}"/>
            </a:ext>
          </a:extLst>
        </xdr:cNvPr>
        <xdr:cNvSpPr/>
      </xdr:nvSpPr>
      <xdr:spPr>
        <a:xfrm>
          <a:off x="1219200" y="0"/>
          <a:ext cx="8864357" cy="9526707"/>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587132</xdr:colOff>
      <xdr:row>52</xdr:row>
      <xdr:rowOff>351750</xdr:rowOff>
    </xdr:to>
    <xdr:sp macro="" textlink="">
      <xdr:nvSpPr>
        <xdr:cNvPr id="49" name="CustomShape 1" hidden="1">
          <a:extLst>
            <a:ext uri="{FF2B5EF4-FFF2-40B4-BE49-F238E27FC236}">
              <a16:creationId xmlns:a16="http://schemas.microsoft.com/office/drawing/2014/main" id="{29C834C7-BD9C-4DEB-BBC5-5E7310A6335E}"/>
            </a:ext>
          </a:extLst>
        </xdr:cNvPr>
        <xdr:cNvSpPr/>
      </xdr:nvSpPr>
      <xdr:spPr>
        <a:xfrm>
          <a:off x="1219200" y="0"/>
          <a:ext cx="8864357" cy="9526707"/>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587492</xdr:colOff>
      <xdr:row>52</xdr:row>
      <xdr:rowOff>351750</xdr:rowOff>
    </xdr:to>
    <xdr:sp macro="" textlink="">
      <xdr:nvSpPr>
        <xdr:cNvPr id="50" name="CustomShape 1" hidden="1">
          <a:extLst>
            <a:ext uri="{FF2B5EF4-FFF2-40B4-BE49-F238E27FC236}">
              <a16:creationId xmlns:a16="http://schemas.microsoft.com/office/drawing/2014/main" id="{272C782F-2F15-448F-9CC7-3AF4BAB60D40}"/>
            </a:ext>
          </a:extLst>
        </xdr:cNvPr>
        <xdr:cNvSpPr/>
      </xdr:nvSpPr>
      <xdr:spPr>
        <a:xfrm>
          <a:off x="1219200" y="0"/>
          <a:ext cx="8864717" cy="9526707"/>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587492</xdr:colOff>
      <xdr:row>52</xdr:row>
      <xdr:rowOff>351750</xdr:rowOff>
    </xdr:to>
    <xdr:sp macro="" textlink="">
      <xdr:nvSpPr>
        <xdr:cNvPr id="51" name="CustomShape 1" hidden="1">
          <a:extLst>
            <a:ext uri="{FF2B5EF4-FFF2-40B4-BE49-F238E27FC236}">
              <a16:creationId xmlns:a16="http://schemas.microsoft.com/office/drawing/2014/main" id="{DE58759C-F058-415A-AD48-218B191C1E62}"/>
            </a:ext>
          </a:extLst>
        </xdr:cNvPr>
        <xdr:cNvSpPr/>
      </xdr:nvSpPr>
      <xdr:spPr>
        <a:xfrm>
          <a:off x="1219200" y="0"/>
          <a:ext cx="8864717" cy="9526707"/>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1</xdr:row>
      <xdr:rowOff>0</xdr:rowOff>
    </xdr:from>
    <xdr:to>
      <xdr:col>4</xdr:col>
      <xdr:colOff>587492</xdr:colOff>
      <xdr:row>52</xdr:row>
      <xdr:rowOff>351750</xdr:rowOff>
    </xdr:to>
    <xdr:sp macro="" textlink="">
      <xdr:nvSpPr>
        <xdr:cNvPr id="52" name="CustomShape 1" hidden="1">
          <a:extLst>
            <a:ext uri="{FF2B5EF4-FFF2-40B4-BE49-F238E27FC236}">
              <a16:creationId xmlns:a16="http://schemas.microsoft.com/office/drawing/2014/main" id="{F1ED573C-336B-4253-9ED7-B17ED3BD85FD}"/>
            </a:ext>
          </a:extLst>
        </xdr:cNvPr>
        <xdr:cNvSpPr/>
      </xdr:nvSpPr>
      <xdr:spPr>
        <a:xfrm>
          <a:off x="1219200" y="0"/>
          <a:ext cx="8864717" cy="9526707"/>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U423"/>
  <sheetViews>
    <sheetView tabSelected="1" zoomScale="80" zoomScaleNormal="80" workbookViewId="0">
      <pane xSplit="1" ySplit="2" topLeftCell="B3" activePane="bottomRight" state="frozen"/>
      <selection pane="topRight" activeCell="C1" sqref="C1"/>
      <selection pane="bottomLeft" activeCell="A222" sqref="A222"/>
      <selection pane="bottomRight" activeCell="A2" sqref="A1:AH1048576"/>
    </sheetView>
  </sheetViews>
  <sheetFormatPr defaultRowHeight="15" x14ac:dyDescent="0.25"/>
  <cols>
    <col min="1" max="1" width="9.140625" style="1" customWidth="1"/>
    <col min="2" max="2" width="12.7109375" style="2" customWidth="1"/>
    <col min="3" max="3" width="113" style="2" customWidth="1"/>
    <col min="4" max="4" width="11" style="1" customWidth="1"/>
    <col min="5" max="5" width="9.140625" style="3" customWidth="1"/>
    <col min="6" max="6" width="14.5703125" style="1" customWidth="1"/>
    <col min="7" max="23" width="13.7109375" style="1" customWidth="1"/>
    <col min="24" max="24" width="13.85546875" style="29" customWidth="1"/>
    <col min="25" max="25" width="13.85546875" style="4" customWidth="1"/>
    <col min="26" max="28" width="17" style="1" customWidth="1"/>
    <col min="29" max="30" width="19.7109375" style="1" customWidth="1"/>
    <col min="31" max="31" width="16.5703125" style="5" bestFit="1" customWidth="1"/>
    <col min="32" max="32" width="16.42578125" style="5" customWidth="1"/>
    <col min="33" max="33" width="16.5703125" style="2" bestFit="1" customWidth="1"/>
    <col min="34" max="1035" width="9.140625" style="2" customWidth="1"/>
  </cols>
  <sheetData>
    <row r="1" spans="1:31" ht="26.25" x14ac:dyDescent="0.25">
      <c r="A1" s="76" t="s">
        <v>577</v>
      </c>
      <c r="B1" s="76"/>
      <c r="C1" s="76"/>
      <c r="D1" s="76"/>
      <c r="E1" s="76"/>
      <c r="F1" s="76"/>
      <c r="G1" s="76"/>
      <c r="H1" s="76"/>
      <c r="I1" s="76"/>
      <c r="J1" s="76"/>
      <c r="K1" s="76"/>
      <c r="L1" s="76"/>
      <c r="M1" s="76"/>
      <c r="N1" s="76"/>
      <c r="O1" s="76"/>
      <c r="P1" s="76"/>
      <c r="Q1" s="76"/>
      <c r="R1" s="76"/>
      <c r="S1" s="76"/>
      <c r="T1" s="76"/>
      <c r="U1" s="76"/>
      <c r="V1" s="76"/>
      <c r="W1" s="76"/>
      <c r="X1" s="76"/>
      <c r="Y1" s="76"/>
      <c r="Z1" s="76"/>
      <c r="AA1" s="76"/>
      <c r="AB1" s="76"/>
      <c r="AC1" s="76"/>
      <c r="AD1" s="76"/>
      <c r="AE1" s="76"/>
    </row>
    <row r="2" spans="1:31" ht="122.25" customHeight="1" x14ac:dyDescent="0.25">
      <c r="A2" s="27" t="s">
        <v>0</v>
      </c>
      <c r="B2" s="27" t="s">
        <v>1</v>
      </c>
      <c r="C2" s="27" t="s">
        <v>2</v>
      </c>
      <c r="D2" s="27" t="s">
        <v>3</v>
      </c>
      <c r="E2" s="6" t="s">
        <v>4</v>
      </c>
      <c r="F2" s="27" t="s">
        <v>5</v>
      </c>
      <c r="G2" s="7" t="s">
        <v>6</v>
      </c>
      <c r="H2" s="65" t="s">
        <v>126</v>
      </c>
      <c r="I2" s="65" t="s">
        <v>136</v>
      </c>
      <c r="J2" s="65" t="s">
        <v>465</v>
      </c>
      <c r="K2" s="65" t="s">
        <v>140</v>
      </c>
      <c r="L2" s="65" t="s">
        <v>142</v>
      </c>
      <c r="M2" s="65" t="s">
        <v>146</v>
      </c>
      <c r="N2" s="65" t="s">
        <v>144</v>
      </c>
      <c r="O2" s="65" t="s">
        <v>147</v>
      </c>
      <c r="P2" s="65" t="s">
        <v>130</v>
      </c>
      <c r="Q2" s="65" t="s">
        <v>128</v>
      </c>
      <c r="R2" s="65" t="s">
        <v>138</v>
      </c>
      <c r="S2" s="65" t="s">
        <v>141</v>
      </c>
      <c r="T2" s="65" t="s">
        <v>134</v>
      </c>
      <c r="U2" s="65" t="s">
        <v>506</v>
      </c>
      <c r="V2" s="65" t="s">
        <v>132</v>
      </c>
      <c r="W2" s="64" t="s">
        <v>457</v>
      </c>
      <c r="X2" s="60" t="s">
        <v>442</v>
      </c>
      <c r="Y2" s="8" t="s">
        <v>443</v>
      </c>
      <c r="Z2" s="8" t="s">
        <v>444</v>
      </c>
      <c r="AA2" s="8" t="s">
        <v>453</v>
      </c>
      <c r="AB2" s="8" t="s">
        <v>474</v>
      </c>
      <c r="AC2" s="9" t="s">
        <v>7</v>
      </c>
      <c r="AD2" s="73" t="s">
        <v>456</v>
      </c>
      <c r="AE2" s="38" t="s">
        <v>576</v>
      </c>
    </row>
    <row r="3" spans="1:31" s="2" customFormat="1" x14ac:dyDescent="0.25">
      <c r="A3" s="83">
        <v>1</v>
      </c>
      <c r="B3" s="39">
        <v>1</v>
      </c>
      <c r="C3" s="41" t="s">
        <v>148</v>
      </c>
      <c r="D3" s="35" t="s">
        <v>8</v>
      </c>
      <c r="E3" s="33" t="s">
        <v>24</v>
      </c>
      <c r="F3" s="35" t="s">
        <v>32</v>
      </c>
      <c r="G3" s="35" t="s">
        <v>10</v>
      </c>
      <c r="H3" s="35">
        <v>400</v>
      </c>
      <c r="I3" s="68"/>
      <c r="J3" s="35"/>
      <c r="K3" s="35"/>
      <c r="L3" s="35"/>
      <c r="M3" s="35"/>
      <c r="N3" s="35"/>
      <c r="O3" s="35"/>
      <c r="P3" s="35">
        <v>15</v>
      </c>
      <c r="Q3" s="35"/>
      <c r="R3" s="35">
        <v>30</v>
      </c>
      <c r="S3" s="68"/>
      <c r="T3" s="68">
        <v>50</v>
      </c>
      <c r="U3" s="68">
        <v>20</v>
      </c>
      <c r="V3" s="68"/>
      <c r="W3" s="35">
        <f t="shared" ref="W3:W75" si="0">SUM(H3:V3)</f>
        <v>515</v>
      </c>
      <c r="X3" s="61">
        <v>15.06</v>
      </c>
      <c r="Y3" s="58">
        <v>17.45</v>
      </c>
      <c r="Z3" s="58">
        <v>18.989999999999998</v>
      </c>
      <c r="AA3" s="58">
        <v>16.63</v>
      </c>
      <c r="AB3" s="58"/>
      <c r="AC3" s="30">
        <f>ROUNDDOWN(AVERAGE(X3:AB3),2)</f>
        <v>17.03</v>
      </c>
      <c r="AD3" s="30">
        <f>W3*AC3</f>
        <v>8770.4500000000007</v>
      </c>
      <c r="AE3" s="77">
        <f>SUM(AD3:AD60)</f>
        <v>590652.27999999991</v>
      </c>
    </row>
    <row r="4" spans="1:31" s="2" customFormat="1" x14ac:dyDescent="0.25">
      <c r="A4" s="83"/>
      <c r="B4" s="39">
        <v>2</v>
      </c>
      <c r="C4" s="41" t="s">
        <v>149</v>
      </c>
      <c r="D4" s="35" t="s">
        <v>8</v>
      </c>
      <c r="E4" s="33" t="s">
        <v>24</v>
      </c>
      <c r="F4" s="35" t="s">
        <v>32</v>
      </c>
      <c r="G4" s="35" t="s">
        <v>10</v>
      </c>
      <c r="H4" s="35">
        <v>150</v>
      </c>
      <c r="I4" s="68">
        <v>100</v>
      </c>
      <c r="J4" s="35"/>
      <c r="K4" s="35">
        <v>20</v>
      </c>
      <c r="L4" s="35"/>
      <c r="M4" s="35"/>
      <c r="N4" s="35"/>
      <c r="O4" s="35"/>
      <c r="P4" s="35">
        <v>15</v>
      </c>
      <c r="Q4" s="35"/>
      <c r="R4" s="35">
        <v>30</v>
      </c>
      <c r="S4" s="68"/>
      <c r="T4" s="68">
        <v>50</v>
      </c>
      <c r="U4" s="68">
        <v>20</v>
      </c>
      <c r="V4" s="68"/>
      <c r="W4" s="35">
        <f t="shared" si="0"/>
        <v>385</v>
      </c>
      <c r="X4" s="61">
        <v>15.06</v>
      </c>
      <c r="Y4" s="58">
        <v>17.45</v>
      </c>
      <c r="Z4" s="58">
        <v>18.989999999999998</v>
      </c>
      <c r="AA4" s="58">
        <v>16.63</v>
      </c>
      <c r="AB4" s="58"/>
      <c r="AC4" s="30">
        <f t="shared" ref="AC4:AC67" si="1">ROUNDDOWN(AVERAGE(X4:AB4),2)</f>
        <v>17.03</v>
      </c>
      <c r="AD4" s="30">
        <f t="shared" ref="AD4:AD67" si="2">W4*AC4</f>
        <v>6556.55</v>
      </c>
      <c r="AE4" s="78"/>
    </row>
    <row r="5" spans="1:31" s="2" customFormat="1" x14ac:dyDescent="0.25">
      <c r="A5" s="83"/>
      <c r="B5" s="39">
        <v>3</v>
      </c>
      <c r="C5" s="41" t="s">
        <v>150</v>
      </c>
      <c r="D5" s="35" t="s">
        <v>8</v>
      </c>
      <c r="E5" s="33" t="s">
        <v>24</v>
      </c>
      <c r="F5" s="35" t="s">
        <v>151</v>
      </c>
      <c r="G5" s="35" t="s">
        <v>10</v>
      </c>
      <c r="H5" s="35">
        <v>450</v>
      </c>
      <c r="I5" s="68"/>
      <c r="J5" s="35">
        <v>200</v>
      </c>
      <c r="K5" s="35"/>
      <c r="L5" s="35">
        <v>100</v>
      </c>
      <c r="M5" s="35"/>
      <c r="N5" s="35"/>
      <c r="O5" s="35"/>
      <c r="P5" s="35">
        <v>20</v>
      </c>
      <c r="Q5" s="35">
        <v>10</v>
      </c>
      <c r="R5" s="35">
        <v>30</v>
      </c>
      <c r="S5" s="68">
        <v>100</v>
      </c>
      <c r="T5" s="68">
        <v>50</v>
      </c>
      <c r="U5" s="68">
        <v>20</v>
      </c>
      <c r="V5" s="68">
        <v>300</v>
      </c>
      <c r="W5" s="35">
        <f t="shared" si="0"/>
        <v>1280</v>
      </c>
      <c r="X5" s="61">
        <v>14.22</v>
      </c>
      <c r="Y5" s="58">
        <v>16.37</v>
      </c>
      <c r="Z5" s="58">
        <v>17.18</v>
      </c>
      <c r="AA5" s="58">
        <v>19.559999999999999</v>
      </c>
      <c r="AB5" s="58"/>
      <c r="AC5" s="30">
        <f>ROUNDDOWN(AVERAGE(X5:AB5),2)</f>
        <v>16.829999999999998</v>
      </c>
      <c r="AD5" s="30">
        <f t="shared" si="2"/>
        <v>21542.399999999998</v>
      </c>
      <c r="AE5" s="78"/>
    </row>
    <row r="6" spans="1:31" s="10" customFormat="1" x14ac:dyDescent="0.25">
      <c r="A6" s="83"/>
      <c r="B6" s="39">
        <v>4</v>
      </c>
      <c r="C6" s="41" t="s">
        <v>152</v>
      </c>
      <c r="D6" s="35" t="s">
        <v>8</v>
      </c>
      <c r="E6" s="33" t="s">
        <v>24</v>
      </c>
      <c r="F6" s="35" t="s">
        <v>151</v>
      </c>
      <c r="G6" s="35" t="s">
        <v>10</v>
      </c>
      <c r="H6" s="35">
        <v>150</v>
      </c>
      <c r="I6" s="68">
        <v>100</v>
      </c>
      <c r="J6" s="35"/>
      <c r="K6" s="35">
        <v>50</v>
      </c>
      <c r="L6" s="35">
        <v>100</v>
      </c>
      <c r="M6" s="35">
        <v>100</v>
      </c>
      <c r="N6" s="35"/>
      <c r="O6" s="35"/>
      <c r="P6" s="35">
        <v>20</v>
      </c>
      <c r="Q6" s="35">
        <v>10</v>
      </c>
      <c r="R6" s="35">
        <v>30</v>
      </c>
      <c r="S6" s="68">
        <v>100</v>
      </c>
      <c r="T6" s="68">
        <v>50</v>
      </c>
      <c r="U6" s="68">
        <v>20</v>
      </c>
      <c r="V6" s="68"/>
      <c r="W6" s="35">
        <f t="shared" si="0"/>
        <v>730</v>
      </c>
      <c r="X6" s="61">
        <v>15.4</v>
      </c>
      <c r="Y6" s="58">
        <v>16.37</v>
      </c>
      <c r="Z6" s="58">
        <v>17.18</v>
      </c>
      <c r="AA6" s="58">
        <v>19.559999999999999</v>
      </c>
      <c r="AB6" s="58"/>
      <c r="AC6" s="30">
        <f t="shared" si="1"/>
        <v>17.12</v>
      </c>
      <c r="AD6" s="30">
        <f t="shared" si="2"/>
        <v>12497.6</v>
      </c>
      <c r="AE6" s="78"/>
    </row>
    <row r="7" spans="1:31" s="10" customFormat="1" x14ac:dyDescent="0.25">
      <c r="A7" s="83"/>
      <c r="B7" s="39">
        <v>5</v>
      </c>
      <c r="C7" s="41" t="s">
        <v>153</v>
      </c>
      <c r="D7" s="35" t="s">
        <v>8</v>
      </c>
      <c r="E7" s="33" t="s">
        <v>24</v>
      </c>
      <c r="F7" s="35" t="s">
        <v>578</v>
      </c>
      <c r="G7" s="35" t="s">
        <v>10</v>
      </c>
      <c r="H7" s="35">
        <v>375</v>
      </c>
      <c r="I7" s="68"/>
      <c r="J7" s="35"/>
      <c r="K7" s="35"/>
      <c r="L7" s="35">
        <v>50</v>
      </c>
      <c r="M7" s="35"/>
      <c r="N7" s="35"/>
      <c r="O7" s="35"/>
      <c r="P7" s="35">
        <v>15</v>
      </c>
      <c r="Q7" s="35">
        <v>10</v>
      </c>
      <c r="R7" s="35">
        <v>30</v>
      </c>
      <c r="S7" s="68">
        <v>100</v>
      </c>
      <c r="T7" s="68">
        <v>50</v>
      </c>
      <c r="U7" s="68">
        <v>20</v>
      </c>
      <c r="V7" s="68">
        <v>100</v>
      </c>
      <c r="W7" s="35">
        <f t="shared" si="0"/>
        <v>750</v>
      </c>
      <c r="X7" s="61">
        <v>18.760000000000002</v>
      </c>
      <c r="Y7" s="58">
        <v>19.829999999999998</v>
      </c>
      <c r="Z7" s="58">
        <v>24.6</v>
      </c>
      <c r="AA7" s="58">
        <v>17.989999999999998</v>
      </c>
      <c r="AB7" s="58"/>
      <c r="AC7" s="30">
        <f t="shared" si="1"/>
        <v>20.29</v>
      </c>
      <c r="AD7" s="30">
        <f t="shared" si="2"/>
        <v>15217.5</v>
      </c>
      <c r="AE7" s="78"/>
    </row>
    <row r="8" spans="1:31" s="2" customFormat="1" x14ac:dyDescent="0.25">
      <c r="A8" s="83"/>
      <c r="B8" s="39">
        <v>6</v>
      </c>
      <c r="C8" s="41" t="s">
        <v>154</v>
      </c>
      <c r="D8" s="35" t="s">
        <v>8</v>
      </c>
      <c r="E8" s="33" t="s">
        <v>24</v>
      </c>
      <c r="F8" s="68" t="s">
        <v>578</v>
      </c>
      <c r="G8" s="35" t="s">
        <v>10</v>
      </c>
      <c r="H8" s="35">
        <v>120</v>
      </c>
      <c r="I8" s="68">
        <v>100</v>
      </c>
      <c r="J8" s="35"/>
      <c r="K8" s="35">
        <v>50</v>
      </c>
      <c r="L8" s="35">
        <v>50</v>
      </c>
      <c r="M8" s="35">
        <v>100</v>
      </c>
      <c r="N8" s="35"/>
      <c r="O8" s="35"/>
      <c r="P8" s="35">
        <v>15</v>
      </c>
      <c r="Q8" s="35">
        <v>10</v>
      </c>
      <c r="R8" s="35">
        <v>30</v>
      </c>
      <c r="S8" s="68">
        <v>100</v>
      </c>
      <c r="T8" s="68">
        <v>50</v>
      </c>
      <c r="U8" s="68">
        <v>20</v>
      </c>
      <c r="V8" s="68"/>
      <c r="W8" s="35">
        <f t="shared" si="0"/>
        <v>645</v>
      </c>
      <c r="X8" s="61">
        <v>17.38</v>
      </c>
      <c r="Y8" s="58">
        <v>19.829999999999998</v>
      </c>
      <c r="Z8" s="58">
        <v>24.6</v>
      </c>
      <c r="AA8" s="58">
        <v>17.989999999999998</v>
      </c>
      <c r="AB8" s="58"/>
      <c r="AC8" s="30">
        <f t="shared" si="1"/>
        <v>19.95</v>
      </c>
      <c r="AD8" s="30">
        <f t="shared" si="2"/>
        <v>12867.75</v>
      </c>
      <c r="AE8" s="78"/>
    </row>
    <row r="9" spans="1:31" s="2" customFormat="1" x14ac:dyDescent="0.25">
      <c r="A9" s="83"/>
      <c r="B9" s="39">
        <v>7</v>
      </c>
      <c r="C9" s="40" t="s">
        <v>155</v>
      </c>
      <c r="D9" s="35" t="s">
        <v>26</v>
      </c>
      <c r="E9" s="37" t="s">
        <v>29</v>
      </c>
      <c r="F9" s="34" t="s">
        <v>31</v>
      </c>
      <c r="G9" s="35" t="s">
        <v>10</v>
      </c>
      <c r="H9" s="35">
        <v>50</v>
      </c>
      <c r="I9" s="68">
        <v>100</v>
      </c>
      <c r="J9" s="35"/>
      <c r="K9" s="35">
        <v>20</v>
      </c>
      <c r="L9" s="35"/>
      <c r="M9" s="35"/>
      <c r="N9" s="35"/>
      <c r="O9" s="35"/>
      <c r="P9" s="35">
        <v>10</v>
      </c>
      <c r="Q9" s="35"/>
      <c r="R9" s="35">
        <v>30</v>
      </c>
      <c r="S9" s="68"/>
      <c r="T9" s="68">
        <v>50</v>
      </c>
      <c r="U9" s="68">
        <v>20</v>
      </c>
      <c r="V9" s="68"/>
      <c r="W9" s="35">
        <f t="shared" si="0"/>
        <v>280</v>
      </c>
      <c r="X9" s="61">
        <v>16.38</v>
      </c>
      <c r="Y9" s="58">
        <v>17.18</v>
      </c>
      <c r="Z9" s="58">
        <v>18.989999999999998</v>
      </c>
      <c r="AA9" s="58">
        <v>26.5</v>
      </c>
      <c r="AB9" s="58"/>
      <c r="AC9" s="30">
        <f t="shared" si="1"/>
        <v>19.760000000000002</v>
      </c>
      <c r="AD9" s="30">
        <f t="shared" si="2"/>
        <v>5532.8</v>
      </c>
      <c r="AE9" s="78"/>
    </row>
    <row r="10" spans="1:31" s="2" customFormat="1" x14ac:dyDescent="0.25">
      <c r="A10" s="83"/>
      <c r="B10" s="39">
        <v>8</v>
      </c>
      <c r="C10" s="40" t="s">
        <v>156</v>
      </c>
      <c r="D10" s="35" t="s">
        <v>26</v>
      </c>
      <c r="E10" s="37" t="s">
        <v>29</v>
      </c>
      <c r="F10" s="34" t="s">
        <v>30</v>
      </c>
      <c r="G10" s="35" t="s">
        <v>10</v>
      </c>
      <c r="H10" s="35">
        <v>50</v>
      </c>
      <c r="I10" s="68">
        <v>100</v>
      </c>
      <c r="J10" s="35"/>
      <c r="K10" s="35">
        <v>10</v>
      </c>
      <c r="L10" s="35"/>
      <c r="M10" s="35"/>
      <c r="N10" s="35"/>
      <c r="O10" s="35"/>
      <c r="P10" s="35">
        <v>10</v>
      </c>
      <c r="Q10" s="35">
        <v>2</v>
      </c>
      <c r="R10" s="35">
        <v>30</v>
      </c>
      <c r="S10" s="68"/>
      <c r="T10" s="68">
        <v>50</v>
      </c>
      <c r="U10" s="68">
        <v>20</v>
      </c>
      <c r="V10" s="68"/>
      <c r="W10" s="35">
        <f t="shared" si="0"/>
        <v>272</v>
      </c>
      <c r="X10" s="61">
        <v>118.83</v>
      </c>
      <c r="Y10" s="58">
        <v>136.29</v>
      </c>
      <c r="Z10" s="58">
        <v>137.72999999999999</v>
      </c>
      <c r="AA10" s="58">
        <v>154</v>
      </c>
      <c r="AB10" s="58"/>
      <c r="AC10" s="30">
        <f t="shared" si="1"/>
        <v>136.71</v>
      </c>
      <c r="AD10" s="30">
        <f t="shared" si="2"/>
        <v>37185.120000000003</v>
      </c>
      <c r="AE10" s="78"/>
    </row>
    <row r="11" spans="1:31" s="2" customFormat="1" x14ac:dyDescent="0.25">
      <c r="A11" s="83"/>
      <c r="B11" s="39">
        <v>9</v>
      </c>
      <c r="C11" s="41" t="s">
        <v>157</v>
      </c>
      <c r="D11" s="35" t="s">
        <v>8</v>
      </c>
      <c r="E11" s="33" t="s">
        <v>54</v>
      </c>
      <c r="F11" s="35" t="s">
        <v>158</v>
      </c>
      <c r="G11" s="35" t="s">
        <v>17</v>
      </c>
      <c r="H11" s="35">
        <v>1500</v>
      </c>
      <c r="I11" s="68"/>
      <c r="J11" s="35"/>
      <c r="K11" s="35"/>
      <c r="L11" s="35">
        <v>20</v>
      </c>
      <c r="M11" s="35"/>
      <c r="N11" s="35"/>
      <c r="O11" s="35"/>
      <c r="P11" s="35">
        <v>50</v>
      </c>
      <c r="Q11" s="35"/>
      <c r="R11" s="35">
        <v>30</v>
      </c>
      <c r="S11" s="68"/>
      <c r="T11" s="68">
        <v>200</v>
      </c>
      <c r="U11" s="68">
        <v>100</v>
      </c>
      <c r="V11" s="68"/>
      <c r="W11" s="35">
        <f t="shared" si="0"/>
        <v>1900</v>
      </c>
      <c r="X11" s="61">
        <v>1.23</v>
      </c>
      <c r="Y11" s="58">
        <v>1.43</v>
      </c>
      <c r="Z11" s="58">
        <v>1.37</v>
      </c>
      <c r="AA11" s="58">
        <v>1.25</v>
      </c>
      <c r="AB11" s="58"/>
      <c r="AC11" s="30">
        <f t="shared" si="1"/>
        <v>1.32</v>
      </c>
      <c r="AD11" s="30">
        <f t="shared" si="2"/>
        <v>2508</v>
      </c>
      <c r="AE11" s="78"/>
    </row>
    <row r="12" spans="1:31" s="2" customFormat="1" x14ac:dyDescent="0.25">
      <c r="A12" s="83"/>
      <c r="B12" s="39">
        <v>10</v>
      </c>
      <c r="C12" s="41" t="s">
        <v>159</v>
      </c>
      <c r="D12" s="35" t="s">
        <v>8</v>
      </c>
      <c r="E12" s="33" t="s">
        <v>54</v>
      </c>
      <c r="F12" s="35" t="s">
        <v>160</v>
      </c>
      <c r="G12" s="35" t="s">
        <v>17</v>
      </c>
      <c r="H12" s="35">
        <v>600</v>
      </c>
      <c r="I12" s="68">
        <v>300</v>
      </c>
      <c r="J12" s="35"/>
      <c r="K12" s="35">
        <v>50</v>
      </c>
      <c r="L12" s="35">
        <v>20</v>
      </c>
      <c r="M12" s="35"/>
      <c r="N12" s="35"/>
      <c r="O12" s="35"/>
      <c r="P12" s="35">
        <v>50</v>
      </c>
      <c r="Q12" s="35"/>
      <c r="R12" s="35">
        <v>30</v>
      </c>
      <c r="S12" s="68"/>
      <c r="T12" s="68">
        <v>200</v>
      </c>
      <c r="U12" s="68">
        <v>100</v>
      </c>
      <c r="V12" s="68"/>
      <c r="W12" s="35">
        <f t="shared" si="0"/>
        <v>1350</v>
      </c>
      <c r="X12" s="61">
        <v>1.38</v>
      </c>
      <c r="Y12" s="58">
        <v>1.43</v>
      </c>
      <c r="Z12" s="58">
        <v>1.37</v>
      </c>
      <c r="AA12" s="58">
        <v>1.25</v>
      </c>
      <c r="AB12" s="58"/>
      <c r="AC12" s="30">
        <f t="shared" si="1"/>
        <v>1.35</v>
      </c>
      <c r="AD12" s="30">
        <f t="shared" si="2"/>
        <v>1822.5000000000002</v>
      </c>
      <c r="AE12" s="78"/>
    </row>
    <row r="13" spans="1:31" s="2" customFormat="1" x14ac:dyDescent="0.25">
      <c r="A13" s="83"/>
      <c r="B13" s="39">
        <v>11</v>
      </c>
      <c r="C13" s="41" t="s">
        <v>161</v>
      </c>
      <c r="D13" s="35" t="s">
        <v>8</v>
      </c>
      <c r="E13" s="33" t="s">
        <v>54</v>
      </c>
      <c r="F13" s="35" t="s">
        <v>162</v>
      </c>
      <c r="G13" s="35" t="s">
        <v>17</v>
      </c>
      <c r="H13" s="35">
        <v>1500</v>
      </c>
      <c r="I13" s="68"/>
      <c r="J13" s="35">
        <v>1000</v>
      </c>
      <c r="K13" s="35"/>
      <c r="L13" s="35">
        <v>250</v>
      </c>
      <c r="M13" s="35"/>
      <c r="N13" s="35"/>
      <c r="O13" s="35"/>
      <c r="P13" s="35">
        <v>50</v>
      </c>
      <c r="Q13" s="35">
        <v>50</v>
      </c>
      <c r="R13" s="35">
        <v>100</v>
      </c>
      <c r="S13" s="68">
        <v>100</v>
      </c>
      <c r="T13" s="68">
        <v>200</v>
      </c>
      <c r="U13" s="68">
        <v>100</v>
      </c>
      <c r="V13" s="68">
        <v>900</v>
      </c>
      <c r="W13" s="35">
        <f t="shared" si="0"/>
        <v>4250</v>
      </c>
      <c r="X13" s="61">
        <v>1.67</v>
      </c>
      <c r="Y13" s="58">
        <v>1.93</v>
      </c>
      <c r="Z13" s="58">
        <v>1.99</v>
      </c>
      <c r="AA13" s="58">
        <v>2.38</v>
      </c>
      <c r="AB13" s="58"/>
      <c r="AC13" s="30">
        <f t="shared" si="1"/>
        <v>1.99</v>
      </c>
      <c r="AD13" s="30">
        <f t="shared" si="2"/>
        <v>8457.5</v>
      </c>
      <c r="AE13" s="78"/>
    </row>
    <row r="14" spans="1:31" s="2" customFormat="1" ht="15" customHeight="1" x14ac:dyDescent="0.25">
      <c r="A14" s="83"/>
      <c r="B14" s="39">
        <v>12</v>
      </c>
      <c r="C14" s="41" t="s">
        <v>163</v>
      </c>
      <c r="D14" s="35" t="s">
        <v>8</v>
      </c>
      <c r="E14" s="33" t="s">
        <v>54</v>
      </c>
      <c r="F14" s="35" t="s">
        <v>164</v>
      </c>
      <c r="G14" s="35" t="s">
        <v>17</v>
      </c>
      <c r="H14" s="35">
        <v>600</v>
      </c>
      <c r="I14" s="68">
        <v>300</v>
      </c>
      <c r="J14" s="35"/>
      <c r="K14" s="35">
        <v>250</v>
      </c>
      <c r="L14" s="35">
        <v>250</v>
      </c>
      <c r="M14" s="35">
        <v>300</v>
      </c>
      <c r="N14" s="35"/>
      <c r="O14" s="35"/>
      <c r="P14" s="35">
        <v>50</v>
      </c>
      <c r="Q14" s="35">
        <v>50</v>
      </c>
      <c r="R14" s="35">
        <v>100</v>
      </c>
      <c r="S14" s="68">
        <v>100</v>
      </c>
      <c r="T14" s="68">
        <v>200</v>
      </c>
      <c r="U14" s="68">
        <v>100</v>
      </c>
      <c r="V14" s="68">
        <v>300</v>
      </c>
      <c r="W14" s="35">
        <f t="shared" si="0"/>
        <v>2600</v>
      </c>
      <c r="X14" s="61">
        <v>1.67</v>
      </c>
      <c r="Y14" s="58">
        <v>2.04</v>
      </c>
      <c r="Z14" s="58">
        <v>1.99</v>
      </c>
      <c r="AA14" s="58">
        <v>2.38</v>
      </c>
      <c r="AB14" s="58"/>
      <c r="AC14" s="30">
        <f t="shared" si="1"/>
        <v>2.02</v>
      </c>
      <c r="AD14" s="30">
        <f t="shared" si="2"/>
        <v>5252</v>
      </c>
      <c r="AE14" s="78"/>
    </row>
    <row r="15" spans="1:31" s="2" customFormat="1" x14ac:dyDescent="0.25">
      <c r="A15" s="83"/>
      <c r="B15" s="39">
        <v>13</v>
      </c>
      <c r="C15" s="41" t="s">
        <v>165</v>
      </c>
      <c r="D15" s="35" t="s">
        <v>8</v>
      </c>
      <c r="E15" s="33" t="s">
        <v>54</v>
      </c>
      <c r="F15" s="35" t="s">
        <v>166</v>
      </c>
      <c r="G15" s="35" t="s">
        <v>17</v>
      </c>
      <c r="H15" s="35">
        <v>1200</v>
      </c>
      <c r="I15" s="68"/>
      <c r="J15" s="35"/>
      <c r="K15" s="35"/>
      <c r="L15" s="35">
        <v>150</v>
      </c>
      <c r="M15" s="35"/>
      <c r="N15" s="35"/>
      <c r="O15" s="35"/>
      <c r="P15" s="35">
        <v>50</v>
      </c>
      <c r="Q15" s="35">
        <v>50</v>
      </c>
      <c r="R15" s="35">
        <v>30</v>
      </c>
      <c r="S15" s="68">
        <v>50</v>
      </c>
      <c r="T15" s="68">
        <v>200</v>
      </c>
      <c r="U15" s="68">
        <v>100</v>
      </c>
      <c r="V15" s="68">
        <v>300</v>
      </c>
      <c r="W15" s="35">
        <f t="shared" si="0"/>
        <v>2130</v>
      </c>
      <c r="X15" s="61">
        <v>1.69</v>
      </c>
      <c r="Y15" s="58">
        <v>2.1</v>
      </c>
      <c r="Z15" s="58">
        <v>2.38</v>
      </c>
      <c r="AA15" s="58">
        <v>2.4</v>
      </c>
      <c r="AB15" s="58"/>
      <c r="AC15" s="30">
        <f t="shared" si="1"/>
        <v>2.14</v>
      </c>
      <c r="AD15" s="30">
        <f t="shared" si="2"/>
        <v>4558.2</v>
      </c>
      <c r="AE15" s="78"/>
    </row>
    <row r="16" spans="1:31" s="2" customFormat="1" x14ac:dyDescent="0.25">
      <c r="A16" s="83"/>
      <c r="B16" s="39">
        <v>14</v>
      </c>
      <c r="C16" s="41" t="s">
        <v>167</v>
      </c>
      <c r="D16" s="35" t="s">
        <v>8</v>
      </c>
      <c r="E16" s="33" t="s">
        <v>54</v>
      </c>
      <c r="F16" s="35" t="s">
        <v>168</v>
      </c>
      <c r="G16" s="35" t="s">
        <v>17</v>
      </c>
      <c r="H16" s="35">
        <v>450</v>
      </c>
      <c r="I16" s="68">
        <v>300</v>
      </c>
      <c r="J16" s="35"/>
      <c r="K16" s="35">
        <v>250</v>
      </c>
      <c r="L16" s="35">
        <v>150</v>
      </c>
      <c r="M16" s="35">
        <v>300</v>
      </c>
      <c r="N16" s="35"/>
      <c r="O16" s="35"/>
      <c r="P16" s="35">
        <v>50</v>
      </c>
      <c r="Q16" s="35">
        <v>50</v>
      </c>
      <c r="R16" s="35">
        <v>30</v>
      </c>
      <c r="S16" s="68">
        <v>50</v>
      </c>
      <c r="T16" s="68">
        <v>200</v>
      </c>
      <c r="U16" s="68">
        <v>100</v>
      </c>
      <c r="V16" s="68"/>
      <c r="W16" s="35">
        <f t="shared" si="0"/>
        <v>1930</v>
      </c>
      <c r="X16" s="61">
        <v>1.7</v>
      </c>
      <c r="Y16" s="58">
        <v>2.1</v>
      </c>
      <c r="Z16" s="58">
        <v>2.38</v>
      </c>
      <c r="AA16" s="58">
        <v>2.4</v>
      </c>
      <c r="AB16" s="58"/>
      <c r="AC16" s="30">
        <f t="shared" si="1"/>
        <v>2.14</v>
      </c>
      <c r="AD16" s="30">
        <f t="shared" si="2"/>
        <v>4130.2</v>
      </c>
      <c r="AE16" s="78"/>
    </row>
    <row r="17" spans="1:31" s="10" customFormat="1" x14ac:dyDescent="0.25">
      <c r="A17" s="83"/>
      <c r="B17" s="39">
        <v>15</v>
      </c>
      <c r="C17" s="41" t="s">
        <v>169</v>
      </c>
      <c r="D17" s="35" t="s">
        <v>8</v>
      </c>
      <c r="E17" s="33" t="s">
        <v>9</v>
      </c>
      <c r="F17" s="35" t="s">
        <v>18</v>
      </c>
      <c r="G17" s="35" t="s">
        <v>10</v>
      </c>
      <c r="H17" s="35">
        <v>600</v>
      </c>
      <c r="I17" s="68">
        <v>100</v>
      </c>
      <c r="J17" s="35"/>
      <c r="K17" s="35">
        <v>50</v>
      </c>
      <c r="L17" s="35">
        <v>20</v>
      </c>
      <c r="M17" s="35"/>
      <c r="N17" s="35"/>
      <c r="O17" s="35"/>
      <c r="P17" s="35">
        <v>50</v>
      </c>
      <c r="Q17" s="35"/>
      <c r="R17" s="35">
        <v>30</v>
      </c>
      <c r="S17" s="68"/>
      <c r="T17" s="68">
        <v>200</v>
      </c>
      <c r="U17" s="68">
        <v>100</v>
      </c>
      <c r="V17" s="68"/>
      <c r="W17" s="35">
        <f t="shared" si="0"/>
        <v>1150</v>
      </c>
      <c r="X17" s="61">
        <v>0.93</v>
      </c>
      <c r="Y17" s="58">
        <v>0.98</v>
      </c>
      <c r="Z17" s="58">
        <v>1.23</v>
      </c>
      <c r="AA17" s="58">
        <v>1.1000000000000001</v>
      </c>
      <c r="AB17" s="58"/>
      <c r="AC17" s="30">
        <f t="shared" si="1"/>
        <v>1.06</v>
      </c>
      <c r="AD17" s="30">
        <f t="shared" si="2"/>
        <v>1219</v>
      </c>
      <c r="AE17" s="78"/>
    </row>
    <row r="18" spans="1:31" s="10" customFormat="1" x14ac:dyDescent="0.25">
      <c r="A18" s="83"/>
      <c r="B18" s="39">
        <v>16</v>
      </c>
      <c r="C18" s="41" t="s">
        <v>170</v>
      </c>
      <c r="D18" s="35" t="s">
        <v>8</v>
      </c>
      <c r="E18" s="33" t="s">
        <v>9</v>
      </c>
      <c r="F18" s="35" t="s">
        <v>18</v>
      </c>
      <c r="G18" s="35" t="s">
        <v>10</v>
      </c>
      <c r="H18" s="35">
        <v>1500</v>
      </c>
      <c r="I18" s="68"/>
      <c r="J18" s="35"/>
      <c r="K18" s="35"/>
      <c r="L18" s="35">
        <v>20</v>
      </c>
      <c r="M18" s="35"/>
      <c r="N18" s="35"/>
      <c r="O18" s="35"/>
      <c r="P18" s="35">
        <v>50</v>
      </c>
      <c r="Q18" s="35"/>
      <c r="R18" s="35">
        <v>30</v>
      </c>
      <c r="S18" s="68"/>
      <c r="T18" s="68">
        <v>200</v>
      </c>
      <c r="U18" s="68">
        <v>100</v>
      </c>
      <c r="V18" s="68"/>
      <c r="W18" s="35">
        <f t="shared" si="0"/>
        <v>1900</v>
      </c>
      <c r="X18" s="61">
        <v>0.93</v>
      </c>
      <c r="Y18" s="58">
        <v>1.1100000000000001</v>
      </c>
      <c r="Z18" s="58">
        <v>1.23</v>
      </c>
      <c r="AA18" s="58">
        <v>1.1000000000000001</v>
      </c>
      <c r="AB18" s="58"/>
      <c r="AC18" s="30">
        <f t="shared" si="1"/>
        <v>1.0900000000000001</v>
      </c>
      <c r="AD18" s="30">
        <f t="shared" si="2"/>
        <v>2071</v>
      </c>
      <c r="AE18" s="78"/>
    </row>
    <row r="19" spans="1:31" s="10" customFormat="1" x14ac:dyDescent="0.25">
      <c r="A19" s="83"/>
      <c r="B19" s="39">
        <v>17</v>
      </c>
      <c r="C19" s="41" t="s">
        <v>171</v>
      </c>
      <c r="D19" s="35" t="s">
        <v>8</v>
      </c>
      <c r="E19" s="33" t="s">
        <v>9</v>
      </c>
      <c r="F19" s="35" t="s">
        <v>19</v>
      </c>
      <c r="G19" s="35" t="s">
        <v>10</v>
      </c>
      <c r="H19" s="35">
        <v>600</v>
      </c>
      <c r="I19" s="68">
        <v>100</v>
      </c>
      <c r="J19" s="35"/>
      <c r="K19" s="35">
        <v>250</v>
      </c>
      <c r="L19" s="35">
        <v>150</v>
      </c>
      <c r="M19" s="35">
        <v>200</v>
      </c>
      <c r="N19" s="35"/>
      <c r="O19" s="35"/>
      <c r="P19" s="35">
        <v>50</v>
      </c>
      <c r="Q19" s="35">
        <v>70</v>
      </c>
      <c r="R19" s="35">
        <v>100</v>
      </c>
      <c r="S19" s="68">
        <v>200</v>
      </c>
      <c r="T19" s="68">
        <v>200</v>
      </c>
      <c r="U19" s="68">
        <v>100</v>
      </c>
      <c r="V19" s="68">
        <v>400</v>
      </c>
      <c r="W19" s="35">
        <f t="shared" si="0"/>
        <v>2420</v>
      </c>
      <c r="X19" s="61">
        <v>1.07</v>
      </c>
      <c r="Y19" s="58">
        <v>1.2</v>
      </c>
      <c r="Z19" s="58">
        <v>1.34</v>
      </c>
      <c r="AA19" s="58">
        <v>1.5</v>
      </c>
      <c r="AB19" s="58"/>
      <c r="AC19" s="30">
        <f t="shared" si="1"/>
        <v>1.27</v>
      </c>
      <c r="AD19" s="30">
        <f t="shared" si="2"/>
        <v>3073.4</v>
      </c>
      <c r="AE19" s="78"/>
    </row>
    <row r="20" spans="1:31" s="10" customFormat="1" x14ac:dyDescent="0.25">
      <c r="A20" s="83"/>
      <c r="B20" s="39">
        <v>18</v>
      </c>
      <c r="C20" s="41" t="s">
        <v>172</v>
      </c>
      <c r="D20" s="35" t="s">
        <v>8</v>
      </c>
      <c r="E20" s="33" t="s">
        <v>9</v>
      </c>
      <c r="F20" s="35" t="s">
        <v>19</v>
      </c>
      <c r="G20" s="35" t="s">
        <v>10</v>
      </c>
      <c r="H20" s="35">
        <v>1500</v>
      </c>
      <c r="I20" s="68"/>
      <c r="J20" s="35">
        <v>1000</v>
      </c>
      <c r="K20" s="35"/>
      <c r="L20" s="35">
        <v>150</v>
      </c>
      <c r="M20" s="35"/>
      <c r="N20" s="35"/>
      <c r="O20" s="35"/>
      <c r="P20" s="35">
        <v>50</v>
      </c>
      <c r="Q20" s="35">
        <v>70</v>
      </c>
      <c r="R20" s="35">
        <v>100</v>
      </c>
      <c r="S20" s="68">
        <v>200</v>
      </c>
      <c r="T20" s="68">
        <v>200</v>
      </c>
      <c r="U20" s="68">
        <v>100</v>
      </c>
      <c r="V20" s="68">
        <v>600</v>
      </c>
      <c r="W20" s="35">
        <f t="shared" si="0"/>
        <v>3970</v>
      </c>
      <c r="X20" s="61">
        <v>1.07</v>
      </c>
      <c r="Y20" s="58">
        <v>1.26</v>
      </c>
      <c r="Z20" s="58">
        <v>1.34</v>
      </c>
      <c r="AA20" s="58">
        <v>1.5</v>
      </c>
      <c r="AB20" s="58"/>
      <c r="AC20" s="30">
        <f t="shared" si="1"/>
        <v>1.29</v>
      </c>
      <c r="AD20" s="30">
        <f t="shared" si="2"/>
        <v>5121.3</v>
      </c>
      <c r="AE20" s="78"/>
    </row>
    <row r="21" spans="1:31" s="10" customFormat="1" x14ac:dyDescent="0.25">
      <c r="A21" s="83"/>
      <c r="B21" s="39">
        <v>19</v>
      </c>
      <c r="C21" s="41" t="s">
        <v>173</v>
      </c>
      <c r="D21" s="35" t="s">
        <v>8</v>
      </c>
      <c r="E21" s="33" t="s">
        <v>9</v>
      </c>
      <c r="F21" s="35" t="s">
        <v>579</v>
      </c>
      <c r="G21" s="35" t="s">
        <v>10</v>
      </c>
      <c r="H21" s="35">
        <v>450</v>
      </c>
      <c r="I21" s="68">
        <v>100</v>
      </c>
      <c r="J21" s="35"/>
      <c r="K21" s="35">
        <v>250</v>
      </c>
      <c r="L21" s="35">
        <v>150</v>
      </c>
      <c r="M21" s="35">
        <v>200</v>
      </c>
      <c r="N21" s="35"/>
      <c r="O21" s="35"/>
      <c r="P21" s="35">
        <v>50</v>
      </c>
      <c r="Q21" s="35">
        <v>70</v>
      </c>
      <c r="R21" s="35">
        <v>30</v>
      </c>
      <c r="S21" s="68">
        <v>200</v>
      </c>
      <c r="T21" s="68">
        <v>200</v>
      </c>
      <c r="U21" s="68">
        <v>100</v>
      </c>
      <c r="V21" s="68"/>
      <c r="W21" s="35">
        <f t="shared" si="0"/>
        <v>1800</v>
      </c>
      <c r="X21" s="61">
        <v>1.26</v>
      </c>
      <c r="Y21" s="58">
        <v>1.31</v>
      </c>
      <c r="Z21" s="58">
        <v>1.42</v>
      </c>
      <c r="AA21" s="58">
        <v>1.89</v>
      </c>
      <c r="AB21" s="58"/>
      <c r="AC21" s="30">
        <f t="shared" si="1"/>
        <v>1.47</v>
      </c>
      <c r="AD21" s="30">
        <f t="shared" si="2"/>
        <v>2646</v>
      </c>
      <c r="AE21" s="78"/>
    </row>
    <row r="22" spans="1:31" s="1" customFormat="1" x14ac:dyDescent="0.25">
      <c r="A22" s="83"/>
      <c r="B22" s="39">
        <v>20</v>
      </c>
      <c r="C22" s="41" t="s">
        <v>174</v>
      </c>
      <c r="D22" s="35" t="s">
        <v>8</v>
      </c>
      <c r="E22" s="33" t="s">
        <v>9</v>
      </c>
      <c r="F22" s="68" t="s">
        <v>579</v>
      </c>
      <c r="G22" s="35" t="s">
        <v>10</v>
      </c>
      <c r="H22" s="35">
        <v>1200</v>
      </c>
      <c r="I22" s="68"/>
      <c r="J22" s="35"/>
      <c r="K22" s="35"/>
      <c r="L22" s="35">
        <v>150</v>
      </c>
      <c r="M22" s="35"/>
      <c r="N22" s="35"/>
      <c r="O22" s="35"/>
      <c r="P22" s="35">
        <v>50</v>
      </c>
      <c r="Q22" s="35">
        <v>70</v>
      </c>
      <c r="R22" s="35">
        <v>30</v>
      </c>
      <c r="S22" s="68">
        <v>200</v>
      </c>
      <c r="T22" s="68">
        <v>200</v>
      </c>
      <c r="U22" s="68">
        <v>100</v>
      </c>
      <c r="V22" s="68">
        <v>600</v>
      </c>
      <c r="W22" s="35">
        <f t="shared" si="0"/>
        <v>2600</v>
      </c>
      <c r="X22" s="61">
        <v>1.26</v>
      </c>
      <c r="Y22" s="58">
        <v>1.31</v>
      </c>
      <c r="Z22" s="58">
        <v>1.42</v>
      </c>
      <c r="AA22" s="58">
        <v>1.89</v>
      </c>
      <c r="AB22" s="58"/>
      <c r="AC22" s="30">
        <f t="shared" si="1"/>
        <v>1.47</v>
      </c>
      <c r="AD22" s="30">
        <f t="shared" si="2"/>
        <v>3822</v>
      </c>
      <c r="AE22" s="78"/>
    </row>
    <row r="23" spans="1:31" s="1" customFormat="1" ht="30" x14ac:dyDescent="0.25">
      <c r="A23" s="83"/>
      <c r="B23" s="39">
        <v>21</v>
      </c>
      <c r="C23" s="41" t="s">
        <v>175</v>
      </c>
      <c r="D23" s="35" t="s">
        <v>8</v>
      </c>
      <c r="E23" s="33" t="s">
        <v>23</v>
      </c>
      <c r="F23" s="35" t="s">
        <v>181</v>
      </c>
      <c r="G23" s="35" t="s">
        <v>10</v>
      </c>
      <c r="H23" s="35">
        <v>45</v>
      </c>
      <c r="I23" s="68"/>
      <c r="J23" s="35">
        <v>20</v>
      </c>
      <c r="K23" s="35"/>
      <c r="L23" s="35">
        <v>100</v>
      </c>
      <c r="M23" s="35"/>
      <c r="N23" s="35"/>
      <c r="O23" s="35"/>
      <c r="P23" s="35">
        <v>15</v>
      </c>
      <c r="Q23" s="35">
        <v>10</v>
      </c>
      <c r="R23" s="35">
        <v>20</v>
      </c>
      <c r="S23" s="68">
        <v>100</v>
      </c>
      <c r="T23" s="68">
        <v>100</v>
      </c>
      <c r="U23" s="68">
        <v>20</v>
      </c>
      <c r="V23" s="68"/>
      <c r="W23" s="35">
        <f t="shared" si="0"/>
        <v>430</v>
      </c>
      <c r="X23" s="61">
        <v>23.8</v>
      </c>
      <c r="Y23" s="58">
        <v>27.84</v>
      </c>
      <c r="Z23" s="58">
        <v>21.9</v>
      </c>
      <c r="AA23" s="58">
        <v>35.770000000000003</v>
      </c>
      <c r="AB23" s="58"/>
      <c r="AC23" s="30">
        <f t="shared" si="1"/>
        <v>27.32</v>
      </c>
      <c r="AD23" s="30">
        <f t="shared" si="2"/>
        <v>11747.6</v>
      </c>
      <c r="AE23" s="78"/>
    </row>
    <row r="24" spans="1:31" s="1" customFormat="1" ht="30" x14ac:dyDescent="0.25">
      <c r="A24" s="83"/>
      <c r="B24" s="39">
        <v>22</v>
      </c>
      <c r="C24" s="41" t="s">
        <v>176</v>
      </c>
      <c r="D24" s="35" t="s">
        <v>8</v>
      </c>
      <c r="E24" s="33" t="s">
        <v>23</v>
      </c>
      <c r="F24" s="35" t="s">
        <v>183</v>
      </c>
      <c r="G24" s="35" t="s">
        <v>10</v>
      </c>
      <c r="H24" s="35">
        <v>90</v>
      </c>
      <c r="I24" s="68"/>
      <c r="J24" s="35"/>
      <c r="K24" s="35"/>
      <c r="L24" s="35">
        <v>100</v>
      </c>
      <c r="M24" s="35"/>
      <c r="N24" s="35"/>
      <c r="O24" s="35"/>
      <c r="P24" s="35">
        <v>10</v>
      </c>
      <c r="Q24" s="35">
        <v>10</v>
      </c>
      <c r="R24" s="35">
        <v>20</v>
      </c>
      <c r="S24" s="68">
        <v>100</v>
      </c>
      <c r="T24" s="68">
        <v>100</v>
      </c>
      <c r="U24" s="68">
        <v>20</v>
      </c>
      <c r="V24" s="68"/>
      <c r="W24" s="35">
        <f t="shared" si="0"/>
        <v>450</v>
      </c>
      <c r="X24" s="61">
        <v>24.36</v>
      </c>
      <c r="Y24" s="58">
        <v>27.84</v>
      </c>
      <c r="Z24" s="58">
        <v>35.770000000000003</v>
      </c>
      <c r="AA24" s="58">
        <v>22.89</v>
      </c>
      <c r="AB24" s="58"/>
      <c r="AC24" s="30">
        <f t="shared" si="1"/>
        <v>27.71</v>
      </c>
      <c r="AD24" s="30">
        <f t="shared" si="2"/>
        <v>12469.5</v>
      </c>
      <c r="AE24" s="78"/>
    </row>
    <row r="25" spans="1:31" s="1" customFormat="1" ht="30" x14ac:dyDescent="0.25">
      <c r="A25" s="83"/>
      <c r="B25" s="39">
        <v>23</v>
      </c>
      <c r="C25" s="41" t="s">
        <v>177</v>
      </c>
      <c r="D25" s="35" t="s">
        <v>8</v>
      </c>
      <c r="E25" s="33" t="s">
        <v>23</v>
      </c>
      <c r="F25" s="34" t="s">
        <v>458</v>
      </c>
      <c r="G25" s="35" t="s">
        <v>10</v>
      </c>
      <c r="H25" s="35">
        <v>600</v>
      </c>
      <c r="I25" s="68"/>
      <c r="J25" s="35"/>
      <c r="K25" s="35"/>
      <c r="L25" s="35">
        <v>100</v>
      </c>
      <c r="M25" s="35"/>
      <c r="N25" s="35"/>
      <c r="O25" s="35"/>
      <c r="P25" s="35">
        <v>20</v>
      </c>
      <c r="Q25" s="35">
        <v>30</v>
      </c>
      <c r="R25" s="35">
        <v>50</v>
      </c>
      <c r="S25" s="68">
        <v>100</v>
      </c>
      <c r="T25" s="68">
        <v>100</v>
      </c>
      <c r="U25" s="68">
        <v>20</v>
      </c>
      <c r="V25" s="68"/>
      <c r="W25" s="35">
        <f t="shared" si="0"/>
        <v>1020</v>
      </c>
      <c r="X25" s="61">
        <v>23.42</v>
      </c>
      <c r="Y25" s="58">
        <v>27.84</v>
      </c>
      <c r="Z25" s="58">
        <v>35.770000000000003</v>
      </c>
      <c r="AA25" s="58">
        <v>34.880000000000003</v>
      </c>
      <c r="AB25" s="58"/>
      <c r="AC25" s="30">
        <f t="shared" si="1"/>
        <v>30.47</v>
      </c>
      <c r="AD25" s="30">
        <f t="shared" si="2"/>
        <v>31079.399999999998</v>
      </c>
      <c r="AE25" s="78"/>
    </row>
    <row r="26" spans="1:31" s="1" customFormat="1" ht="30" x14ac:dyDescent="0.25">
      <c r="A26" s="83"/>
      <c r="B26" s="39">
        <v>24</v>
      </c>
      <c r="C26" s="41" t="s">
        <v>178</v>
      </c>
      <c r="D26" s="35" t="s">
        <v>8</v>
      </c>
      <c r="E26" s="33" t="s">
        <v>23</v>
      </c>
      <c r="F26" s="34" t="s">
        <v>458</v>
      </c>
      <c r="G26" s="35" t="s">
        <v>10</v>
      </c>
      <c r="H26" s="35">
        <v>600</v>
      </c>
      <c r="I26" s="68"/>
      <c r="J26" s="35">
        <v>100</v>
      </c>
      <c r="K26" s="35"/>
      <c r="L26" s="35">
        <v>50</v>
      </c>
      <c r="M26" s="35"/>
      <c r="N26" s="35"/>
      <c r="O26" s="35"/>
      <c r="P26" s="35">
        <v>20</v>
      </c>
      <c r="Q26" s="35"/>
      <c r="R26" s="35">
        <v>50</v>
      </c>
      <c r="S26" s="68">
        <v>100</v>
      </c>
      <c r="T26" s="68">
        <v>100</v>
      </c>
      <c r="U26" s="68">
        <v>20</v>
      </c>
      <c r="V26" s="68">
        <v>600</v>
      </c>
      <c r="W26" s="35">
        <f t="shared" si="0"/>
        <v>1640</v>
      </c>
      <c r="X26" s="61">
        <v>23.8</v>
      </c>
      <c r="Y26" s="58">
        <v>27.84</v>
      </c>
      <c r="Z26" s="58">
        <v>35.770000000000003</v>
      </c>
      <c r="AA26" s="58">
        <v>34.880000000000003</v>
      </c>
      <c r="AB26" s="58"/>
      <c r="AC26" s="30">
        <f t="shared" si="1"/>
        <v>30.57</v>
      </c>
      <c r="AD26" s="30">
        <f t="shared" si="2"/>
        <v>50134.8</v>
      </c>
      <c r="AE26" s="78"/>
    </row>
    <row r="27" spans="1:31" s="1" customFormat="1" x14ac:dyDescent="0.25">
      <c r="A27" s="83"/>
      <c r="B27" s="39">
        <v>25</v>
      </c>
      <c r="C27" s="41" t="s">
        <v>179</v>
      </c>
      <c r="D27" s="35" t="s">
        <v>8</v>
      </c>
      <c r="E27" s="33" t="s">
        <v>23</v>
      </c>
      <c r="F27" s="34" t="s">
        <v>458</v>
      </c>
      <c r="G27" s="35" t="s">
        <v>10</v>
      </c>
      <c r="H27" s="35">
        <v>600</v>
      </c>
      <c r="I27" s="68"/>
      <c r="J27" s="35"/>
      <c r="K27" s="35"/>
      <c r="L27" s="35"/>
      <c r="M27" s="35"/>
      <c r="N27" s="35"/>
      <c r="O27" s="35"/>
      <c r="P27" s="35">
        <v>10</v>
      </c>
      <c r="Q27" s="35"/>
      <c r="R27" s="35">
        <v>50</v>
      </c>
      <c r="S27" s="68">
        <v>100</v>
      </c>
      <c r="T27" s="68">
        <v>100</v>
      </c>
      <c r="U27" s="68">
        <v>20</v>
      </c>
      <c r="V27" s="68"/>
      <c r="W27" s="35">
        <f t="shared" si="0"/>
        <v>880</v>
      </c>
      <c r="X27" s="61">
        <v>18.45</v>
      </c>
      <c r="Y27" s="58">
        <v>22.03</v>
      </c>
      <c r="Z27" s="58">
        <v>20.85</v>
      </c>
      <c r="AA27" s="58">
        <v>23.9</v>
      </c>
      <c r="AB27" s="58"/>
      <c r="AC27" s="30">
        <f t="shared" si="1"/>
        <v>21.3</v>
      </c>
      <c r="AD27" s="30">
        <f t="shared" si="2"/>
        <v>18744</v>
      </c>
      <c r="AE27" s="78"/>
    </row>
    <row r="28" spans="1:31" s="1" customFormat="1" ht="30" x14ac:dyDescent="0.25">
      <c r="A28" s="83"/>
      <c r="B28" s="39">
        <v>26</v>
      </c>
      <c r="C28" s="41" t="s">
        <v>180</v>
      </c>
      <c r="D28" s="35" t="s">
        <v>8</v>
      </c>
      <c r="E28" s="33" t="s">
        <v>23</v>
      </c>
      <c r="F28" s="35" t="s">
        <v>181</v>
      </c>
      <c r="G28" s="35" t="s">
        <v>10</v>
      </c>
      <c r="H28" s="35">
        <v>30</v>
      </c>
      <c r="I28" s="68">
        <v>100</v>
      </c>
      <c r="J28" s="35"/>
      <c r="K28" s="35">
        <v>100</v>
      </c>
      <c r="L28" s="35">
        <v>50</v>
      </c>
      <c r="M28" s="35"/>
      <c r="N28" s="35"/>
      <c r="O28" s="35"/>
      <c r="P28" s="35">
        <v>15</v>
      </c>
      <c r="Q28" s="35">
        <v>10</v>
      </c>
      <c r="R28" s="35"/>
      <c r="S28" s="68">
        <v>100</v>
      </c>
      <c r="T28" s="68">
        <v>100</v>
      </c>
      <c r="U28" s="68">
        <v>20</v>
      </c>
      <c r="V28" s="68"/>
      <c r="W28" s="35">
        <f t="shared" si="0"/>
        <v>525</v>
      </c>
      <c r="X28" s="61">
        <v>23.8</v>
      </c>
      <c r="Y28" s="58">
        <v>27.84</v>
      </c>
      <c r="Z28" s="58">
        <v>35.770000000000003</v>
      </c>
      <c r="AA28" s="58">
        <v>34.880000000000003</v>
      </c>
      <c r="AB28" s="58"/>
      <c r="AC28" s="30">
        <f t="shared" si="1"/>
        <v>30.57</v>
      </c>
      <c r="AD28" s="30">
        <f t="shared" si="2"/>
        <v>16049.25</v>
      </c>
      <c r="AE28" s="78"/>
    </row>
    <row r="29" spans="1:31" s="1" customFormat="1" ht="30" x14ac:dyDescent="0.25">
      <c r="A29" s="83"/>
      <c r="B29" s="39">
        <v>27</v>
      </c>
      <c r="C29" s="41" t="s">
        <v>182</v>
      </c>
      <c r="D29" s="35" t="s">
        <v>8</v>
      </c>
      <c r="E29" s="33" t="s">
        <v>23</v>
      </c>
      <c r="F29" s="35" t="s">
        <v>183</v>
      </c>
      <c r="G29" s="35" t="s">
        <v>10</v>
      </c>
      <c r="H29" s="35">
        <v>30</v>
      </c>
      <c r="I29" s="68">
        <v>100</v>
      </c>
      <c r="J29" s="35"/>
      <c r="K29" s="35">
        <v>100</v>
      </c>
      <c r="L29" s="35">
        <v>50</v>
      </c>
      <c r="M29" s="35"/>
      <c r="N29" s="35"/>
      <c r="O29" s="35"/>
      <c r="P29" s="35">
        <v>15</v>
      </c>
      <c r="Q29" s="35">
        <v>10</v>
      </c>
      <c r="R29" s="35"/>
      <c r="S29" s="68">
        <v>100</v>
      </c>
      <c r="T29" s="68">
        <v>100</v>
      </c>
      <c r="U29" s="68">
        <v>20</v>
      </c>
      <c r="V29" s="68"/>
      <c r="W29" s="35">
        <f t="shared" si="0"/>
        <v>525</v>
      </c>
      <c r="X29" s="61">
        <v>24.36</v>
      </c>
      <c r="Y29" s="58">
        <v>27.84</v>
      </c>
      <c r="Z29" s="58">
        <v>35.770000000000003</v>
      </c>
      <c r="AA29" s="58">
        <v>34.880000000000003</v>
      </c>
      <c r="AB29" s="58"/>
      <c r="AC29" s="30">
        <f t="shared" si="1"/>
        <v>30.71</v>
      </c>
      <c r="AD29" s="30">
        <f t="shared" si="2"/>
        <v>16122.75</v>
      </c>
      <c r="AE29" s="78"/>
    </row>
    <row r="30" spans="1:31" s="1" customFormat="1" ht="30" x14ac:dyDescent="0.25">
      <c r="A30" s="83"/>
      <c r="B30" s="39">
        <v>28</v>
      </c>
      <c r="C30" s="41" t="s">
        <v>184</v>
      </c>
      <c r="D30" s="35" t="s">
        <v>8</v>
      </c>
      <c r="E30" s="33" t="s">
        <v>23</v>
      </c>
      <c r="F30" s="35" t="s">
        <v>459</v>
      </c>
      <c r="G30" s="35" t="s">
        <v>10</v>
      </c>
      <c r="H30" s="35">
        <v>450</v>
      </c>
      <c r="I30" s="68">
        <v>100</v>
      </c>
      <c r="J30" s="35"/>
      <c r="K30" s="35">
        <v>100</v>
      </c>
      <c r="L30" s="35">
        <v>50</v>
      </c>
      <c r="M30" s="35">
        <v>100</v>
      </c>
      <c r="N30" s="35"/>
      <c r="O30" s="35"/>
      <c r="P30" s="35">
        <v>10</v>
      </c>
      <c r="Q30" s="35">
        <v>30</v>
      </c>
      <c r="R30" s="35">
        <v>100</v>
      </c>
      <c r="S30" s="68">
        <v>50</v>
      </c>
      <c r="T30" s="68">
        <v>100</v>
      </c>
      <c r="U30" s="68">
        <v>20</v>
      </c>
      <c r="V30" s="68"/>
      <c r="W30" s="35">
        <f t="shared" si="0"/>
        <v>1110</v>
      </c>
      <c r="X30" s="61">
        <v>23.42</v>
      </c>
      <c r="Y30" s="58">
        <v>27.84</v>
      </c>
      <c r="Z30" s="58">
        <v>35.770000000000003</v>
      </c>
      <c r="AA30" s="58">
        <v>34.880000000000003</v>
      </c>
      <c r="AB30" s="58"/>
      <c r="AC30" s="30">
        <f t="shared" si="1"/>
        <v>30.47</v>
      </c>
      <c r="AD30" s="30">
        <f t="shared" si="2"/>
        <v>33821.699999999997</v>
      </c>
      <c r="AE30" s="78"/>
    </row>
    <row r="31" spans="1:31" s="1" customFormat="1" ht="30" x14ac:dyDescent="0.25">
      <c r="A31" s="83"/>
      <c r="B31" s="39">
        <v>29</v>
      </c>
      <c r="C31" s="41" t="s">
        <v>185</v>
      </c>
      <c r="D31" s="35" t="s">
        <v>8</v>
      </c>
      <c r="E31" s="33" t="s">
        <v>23</v>
      </c>
      <c r="F31" s="35" t="s">
        <v>459</v>
      </c>
      <c r="G31" s="35" t="s">
        <v>10</v>
      </c>
      <c r="H31" s="35">
        <v>450</v>
      </c>
      <c r="I31" s="68">
        <v>100</v>
      </c>
      <c r="J31" s="35"/>
      <c r="K31" s="35">
        <v>100</v>
      </c>
      <c r="L31" s="35">
        <v>50</v>
      </c>
      <c r="M31" s="35">
        <v>50</v>
      </c>
      <c r="N31" s="35"/>
      <c r="O31" s="35"/>
      <c r="P31" s="35">
        <v>10</v>
      </c>
      <c r="Q31" s="35"/>
      <c r="R31" s="35">
        <v>100</v>
      </c>
      <c r="S31" s="68">
        <v>50</v>
      </c>
      <c r="T31" s="68">
        <v>100</v>
      </c>
      <c r="U31" s="68">
        <v>20</v>
      </c>
      <c r="V31" s="68"/>
      <c r="W31" s="35">
        <f t="shared" si="0"/>
        <v>1030</v>
      </c>
      <c r="X31" s="61">
        <v>23.8</v>
      </c>
      <c r="Y31" s="58">
        <v>27.84</v>
      </c>
      <c r="Z31" s="58">
        <v>35.770000000000003</v>
      </c>
      <c r="AA31" s="58">
        <v>34.880000000000003</v>
      </c>
      <c r="AB31" s="58"/>
      <c r="AC31" s="30">
        <f t="shared" si="1"/>
        <v>30.57</v>
      </c>
      <c r="AD31" s="30">
        <f t="shared" si="2"/>
        <v>31487.1</v>
      </c>
      <c r="AE31" s="78"/>
    </row>
    <row r="32" spans="1:31" s="1" customFormat="1" x14ac:dyDescent="0.25">
      <c r="A32" s="83"/>
      <c r="B32" s="39">
        <v>30</v>
      </c>
      <c r="C32" s="41" t="s">
        <v>186</v>
      </c>
      <c r="D32" s="35" t="s">
        <v>8</v>
      </c>
      <c r="E32" s="33" t="s">
        <v>23</v>
      </c>
      <c r="F32" s="35" t="s">
        <v>459</v>
      </c>
      <c r="G32" s="35" t="s">
        <v>10</v>
      </c>
      <c r="H32" s="35">
        <v>225</v>
      </c>
      <c r="I32" s="68">
        <v>500</v>
      </c>
      <c r="J32" s="35"/>
      <c r="K32" s="35">
        <v>100</v>
      </c>
      <c r="L32" s="35"/>
      <c r="M32" s="35"/>
      <c r="N32" s="35"/>
      <c r="O32" s="35"/>
      <c r="P32" s="35">
        <v>10</v>
      </c>
      <c r="Q32" s="35"/>
      <c r="R32" s="35">
        <v>100</v>
      </c>
      <c r="S32" s="68">
        <v>40</v>
      </c>
      <c r="T32" s="68">
        <v>100</v>
      </c>
      <c r="U32" s="68">
        <v>20</v>
      </c>
      <c r="V32" s="68"/>
      <c r="W32" s="35">
        <f t="shared" si="0"/>
        <v>1095</v>
      </c>
      <c r="X32" s="61">
        <v>18.45</v>
      </c>
      <c r="Y32" s="58">
        <v>22.03</v>
      </c>
      <c r="Z32" s="58">
        <v>20.85</v>
      </c>
      <c r="AA32" s="58">
        <v>23.9</v>
      </c>
      <c r="AB32" s="58"/>
      <c r="AC32" s="30">
        <f t="shared" si="1"/>
        <v>21.3</v>
      </c>
      <c r="AD32" s="30">
        <f t="shared" si="2"/>
        <v>23323.5</v>
      </c>
      <c r="AE32" s="78"/>
    </row>
    <row r="33" spans="1:31" s="1" customFormat="1" x14ac:dyDescent="0.25">
      <c r="A33" s="83"/>
      <c r="B33" s="39">
        <v>31</v>
      </c>
      <c r="C33" s="41" t="s">
        <v>187</v>
      </c>
      <c r="D33" s="35" t="s">
        <v>8</v>
      </c>
      <c r="E33" s="33" t="s">
        <v>24</v>
      </c>
      <c r="F33" s="35" t="s">
        <v>460</v>
      </c>
      <c r="G33" s="35" t="s">
        <v>10</v>
      </c>
      <c r="H33" s="35">
        <v>300</v>
      </c>
      <c r="I33" s="68">
        <v>100</v>
      </c>
      <c r="J33" s="35"/>
      <c r="K33" s="35">
        <v>250</v>
      </c>
      <c r="L33" s="35">
        <v>100</v>
      </c>
      <c r="M33" s="35">
        <v>100</v>
      </c>
      <c r="N33" s="35"/>
      <c r="O33" s="35"/>
      <c r="P33" s="35">
        <v>20</v>
      </c>
      <c r="Q33" s="35">
        <v>20</v>
      </c>
      <c r="R33" s="35">
        <v>50</v>
      </c>
      <c r="S33" s="68">
        <v>100</v>
      </c>
      <c r="T33" s="68">
        <v>100</v>
      </c>
      <c r="U33" s="68">
        <v>100</v>
      </c>
      <c r="V33" s="68"/>
      <c r="W33" s="35">
        <f t="shared" si="0"/>
        <v>1240</v>
      </c>
      <c r="X33" s="61">
        <v>5.14</v>
      </c>
      <c r="Y33" s="58">
        <v>5.51</v>
      </c>
      <c r="Z33" s="58">
        <v>6.99</v>
      </c>
      <c r="AA33" s="58">
        <v>5.86</v>
      </c>
      <c r="AB33" s="58"/>
      <c r="AC33" s="30">
        <f t="shared" si="1"/>
        <v>5.87</v>
      </c>
      <c r="AD33" s="30">
        <f t="shared" si="2"/>
        <v>7278.8</v>
      </c>
      <c r="AE33" s="78"/>
    </row>
    <row r="34" spans="1:31" s="1" customFormat="1" x14ac:dyDescent="0.25">
      <c r="A34" s="83"/>
      <c r="B34" s="39">
        <v>32</v>
      </c>
      <c r="C34" s="41" t="s">
        <v>188</v>
      </c>
      <c r="D34" s="35" t="s">
        <v>8</v>
      </c>
      <c r="E34" s="33" t="s">
        <v>24</v>
      </c>
      <c r="F34" s="35" t="s">
        <v>460</v>
      </c>
      <c r="G34" s="35" t="s">
        <v>10</v>
      </c>
      <c r="H34" s="35">
        <v>300</v>
      </c>
      <c r="I34" s="68">
        <v>100</v>
      </c>
      <c r="J34" s="35"/>
      <c r="K34" s="35">
        <v>50</v>
      </c>
      <c r="L34" s="35"/>
      <c r="M34" s="35"/>
      <c r="N34" s="35"/>
      <c r="O34" s="35"/>
      <c r="P34" s="35">
        <v>20</v>
      </c>
      <c r="Q34" s="35"/>
      <c r="R34" s="35">
        <v>30</v>
      </c>
      <c r="S34" s="68"/>
      <c r="T34" s="68">
        <v>100</v>
      </c>
      <c r="U34" s="68">
        <v>60</v>
      </c>
      <c r="V34" s="68"/>
      <c r="W34" s="35">
        <f t="shared" si="0"/>
        <v>660</v>
      </c>
      <c r="X34" s="61">
        <v>3.81</v>
      </c>
      <c r="Y34" s="58">
        <v>4.62</v>
      </c>
      <c r="Z34" s="58">
        <v>4.66</v>
      </c>
      <c r="AA34" s="58">
        <v>4.8600000000000003</v>
      </c>
      <c r="AB34" s="58"/>
      <c r="AC34" s="30">
        <f t="shared" si="1"/>
        <v>4.4800000000000004</v>
      </c>
      <c r="AD34" s="30">
        <f t="shared" si="2"/>
        <v>2956.8</v>
      </c>
      <c r="AE34" s="78"/>
    </row>
    <row r="35" spans="1:31" s="1" customFormat="1" x14ac:dyDescent="0.25">
      <c r="A35" s="83"/>
      <c r="B35" s="39">
        <v>33</v>
      </c>
      <c r="C35" s="41" t="s">
        <v>189</v>
      </c>
      <c r="D35" s="35" t="s">
        <v>8</v>
      </c>
      <c r="E35" s="33" t="s">
        <v>24</v>
      </c>
      <c r="F35" s="35" t="s">
        <v>460</v>
      </c>
      <c r="G35" s="35" t="s">
        <v>10</v>
      </c>
      <c r="H35" s="35">
        <v>240</v>
      </c>
      <c r="I35" s="68">
        <v>100</v>
      </c>
      <c r="J35" s="35"/>
      <c r="K35" s="35">
        <v>250</v>
      </c>
      <c r="L35" s="35">
        <v>50</v>
      </c>
      <c r="M35" s="35">
        <v>100</v>
      </c>
      <c r="N35" s="35"/>
      <c r="O35" s="35"/>
      <c r="P35" s="35">
        <v>15</v>
      </c>
      <c r="Q35" s="35">
        <v>20</v>
      </c>
      <c r="R35" s="35">
        <v>30</v>
      </c>
      <c r="S35" s="68">
        <v>100</v>
      </c>
      <c r="T35" s="68">
        <v>100</v>
      </c>
      <c r="U35" s="68">
        <v>60</v>
      </c>
      <c r="V35" s="68"/>
      <c r="W35" s="35">
        <f t="shared" si="0"/>
        <v>1065</v>
      </c>
      <c r="X35" s="61"/>
      <c r="Y35" s="58">
        <v>8.66</v>
      </c>
      <c r="Z35" s="58">
        <v>10.14</v>
      </c>
      <c r="AA35" s="58">
        <v>8.06</v>
      </c>
      <c r="AB35" s="58"/>
      <c r="AC35" s="30">
        <f t="shared" si="1"/>
        <v>8.9499999999999993</v>
      </c>
      <c r="AD35" s="30">
        <f t="shared" si="2"/>
        <v>9531.75</v>
      </c>
      <c r="AE35" s="78"/>
    </row>
    <row r="36" spans="1:31" s="1" customFormat="1" x14ac:dyDescent="0.25">
      <c r="A36" s="83"/>
      <c r="B36" s="39">
        <v>34</v>
      </c>
      <c r="C36" s="41" t="s">
        <v>190</v>
      </c>
      <c r="D36" s="35" t="s">
        <v>8</v>
      </c>
      <c r="E36" s="33" t="s">
        <v>24</v>
      </c>
      <c r="F36" s="35" t="s">
        <v>460</v>
      </c>
      <c r="G36" s="35" t="s">
        <v>10</v>
      </c>
      <c r="H36" s="35">
        <v>1050</v>
      </c>
      <c r="I36" s="68"/>
      <c r="J36" s="35">
        <v>300</v>
      </c>
      <c r="K36" s="35"/>
      <c r="L36" s="35">
        <v>50</v>
      </c>
      <c r="M36" s="35"/>
      <c r="N36" s="35"/>
      <c r="O36" s="35"/>
      <c r="P36" s="35">
        <v>15</v>
      </c>
      <c r="Q36" s="35">
        <v>20</v>
      </c>
      <c r="R36" s="35">
        <v>80</v>
      </c>
      <c r="S36" s="68">
        <v>100</v>
      </c>
      <c r="T36" s="68">
        <v>100</v>
      </c>
      <c r="U36" s="68">
        <v>60</v>
      </c>
      <c r="V36" s="68">
        <v>300</v>
      </c>
      <c r="W36" s="35">
        <f t="shared" si="0"/>
        <v>2075</v>
      </c>
      <c r="X36" s="61">
        <v>5.14</v>
      </c>
      <c r="Y36" s="58">
        <v>6.06</v>
      </c>
      <c r="Z36" s="58">
        <v>6.03</v>
      </c>
      <c r="AA36" s="58">
        <v>7.7</v>
      </c>
      <c r="AB36" s="58"/>
      <c r="AC36" s="30">
        <f t="shared" si="1"/>
        <v>6.23</v>
      </c>
      <c r="AD36" s="30">
        <f t="shared" si="2"/>
        <v>12927.25</v>
      </c>
      <c r="AE36" s="78"/>
    </row>
    <row r="37" spans="1:31" s="1" customFormat="1" x14ac:dyDescent="0.25">
      <c r="A37" s="83"/>
      <c r="B37" s="39">
        <v>35</v>
      </c>
      <c r="C37" s="41" t="s">
        <v>191</v>
      </c>
      <c r="D37" s="35" t="s">
        <v>8</v>
      </c>
      <c r="E37" s="33" t="s">
        <v>24</v>
      </c>
      <c r="F37" s="35" t="s">
        <v>460</v>
      </c>
      <c r="G37" s="35" t="s">
        <v>10</v>
      </c>
      <c r="H37" s="35">
        <v>1050</v>
      </c>
      <c r="I37" s="68"/>
      <c r="J37" s="35"/>
      <c r="K37" s="35"/>
      <c r="L37" s="35"/>
      <c r="M37" s="35"/>
      <c r="N37" s="35"/>
      <c r="O37" s="35"/>
      <c r="P37" s="35">
        <v>15</v>
      </c>
      <c r="Q37" s="35"/>
      <c r="R37" s="35">
        <v>30</v>
      </c>
      <c r="S37" s="68"/>
      <c r="T37" s="68">
        <v>100</v>
      </c>
      <c r="U37" s="68">
        <v>60</v>
      </c>
      <c r="V37" s="68"/>
      <c r="W37" s="35">
        <f t="shared" si="0"/>
        <v>1255</v>
      </c>
      <c r="X37" s="61">
        <v>3.81</v>
      </c>
      <c r="Y37" s="58">
        <v>4.3600000000000003</v>
      </c>
      <c r="Z37" s="58">
        <v>4.66</v>
      </c>
      <c r="AA37" s="58">
        <v>4.8600000000000003</v>
      </c>
      <c r="AB37" s="58"/>
      <c r="AC37" s="30">
        <f t="shared" si="1"/>
        <v>4.42</v>
      </c>
      <c r="AD37" s="30">
        <f t="shared" si="2"/>
        <v>5547.1</v>
      </c>
      <c r="AE37" s="78"/>
    </row>
    <row r="38" spans="1:31" s="1" customFormat="1" x14ac:dyDescent="0.25">
      <c r="A38" s="83"/>
      <c r="B38" s="39">
        <v>36</v>
      </c>
      <c r="C38" s="41" t="s">
        <v>192</v>
      </c>
      <c r="D38" s="35" t="s">
        <v>8</v>
      </c>
      <c r="E38" s="33" t="s">
        <v>24</v>
      </c>
      <c r="F38" s="35" t="s">
        <v>460</v>
      </c>
      <c r="G38" s="35" t="s">
        <v>10</v>
      </c>
      <c r="H38" s="35">
        <v>900</v>
      </c>
      <c r="I38" s="68"/>
      <c r="J38" s="35"/>
      <c r="K38" s="35"/>
      <c r="L38" s="35">
        <v>50</v>
      </c>
      <c r="M38" s="35"/>
      <c r="N38" s="35"/>
      <c r="O38" s="35"/>
      <c r="P38" s="35">
        <v>15</v>
      </c>
      <c r="Q38" s="35">
        <v>20</v>
      </c>
      <c r="R38" s="35">
        <v>30</v>
      </c>
      <c r="S38" s="68">
        <v>100</v>
      </c>
      <c r="T38" s="68">
        <v>100</v>
      </c>
      <c r="U38" s="68">
        <v>60</v>
      </c>
      <c r="V38" s="68">
        <v>300</v>
      </c>
      <c r="W38" s="35">
        <f t="shared" si="0"/>
        <v>1575</v>
      </c>
      <c r="X38" s="61"/>
      <c r="Y38" s="58">
        <v>6.15</v>
      </c>
      <c r="Z38" s="58">
        <v>10.14</v>
      </c>
      <c r="AA38" s="58">
        <v>8.06</v>
      </c>
      <c r="AB38" s="58"/>
      <c r="AC38" s="30">
        <f t="shared" si="1"/>
        <v>8.11</v>
      </c>
      <c r="AD38" s="30">
        <f t="shared" si="2"/>
        <v>12773.25</v>
      </c>
      <c r="AE38" s="78"/>
    </row>
    <row r="39" spans="1:31" s="1" customFormat="1" x14ac:dyDescent="0.25">
      <c r="A39" s="83"/>
      <c r="B39" s="39">
        <v>37</v>
      </c>
      <c r="C39" s="40" t="s">
        <v>193</v>
      </c>
      <c r="D39" s="32" t="s">
        <v>12</v>
      </c>
      <c r="E39" s="37" t="s">
        <v>23</v>
      </c>
      <c r="F39" s="34" t="s">
        <v>580</v>
      </c>
      <c r="G39" s="35" t="s">
        <v>10</v>
      </c>
      <c r="H39" s="35">
        <v>150</v>
      </c>
      <c r="I39" s="68">
        <v>100</v>
      </c>
      <c r="J39" s="35"/>
      <c r="K39" s="35">
        <v>50</v>
      </c>
      <c r="L39" s="35"/>
      <c r="M39" s="35"/>
      <c r="N39" s="35"/>
      <c r="O39" s="35"/>
      <c r="P39" s="35">
        <v>10</v>
      </c>
      <c r="Q39" s="35"/>
      <c r="R39" s="35">
        <v>30</v>
      </c>
      <c r="S39" s="68"/>
      <c r="T39" s="68">
        <v>100</v>
      </c>
      <c r="U39" s="68">
        <v>60</v>
      </c>
      <c r="V39" s="68"/>
      <c r="W39" s="35">
        <f t="shared" si="0"/>
        <v>500</v>
      </c>
      <c r="X39" s="61">
        <v>4.53</v>
      </c>
      <c r="Y39" s="58">
        <v>5.65</v>
      </c>
      <c r="Z39" s="58">
        <v>5.61</v>
      </c>
      <c r="AA39" s="58">
        <v>6.84</v>
      </c>
      <c r="AB39" s="58"/>
      <c r="AC39" s="30">
        <f t="shared" si="1"/>
        <v>5.65</v>
      </c>
      <c r="AD39" s="30">
        <f t="shared" si="2"/>
        <v>2825</v>
      </c>
      <c r="AE39" s="78"/>
    </row>
    <row r="40" spans="1:31" s="10" customFormat="1" x14ac:dyDescent="0.25">
      <c r="A40" s="83"/>
      <c r="B40" s="39">
        <v>38</v>
      </c>
      <c r="C40" s="40" t="s">
        <v>194</v>
      </c>
      <c r="D40" s="32" t="s">
        <v>12</v>
      </c>
      <c r="E40" s="33" t="s">
        <v>23</v>
      </c>
      <c r="F40" s="67" t="s">
        <v>580</v>
      </c>
      <c r="G40" s="35" t="s">
        <v>10</v>
      </c>
      <c r="H40" s="35">
        <v>150</v>
      </c>
      <c r="I40" s="68">
        <v>100</v>
      </c>
      <c r="J40" s="35"/>
      <c r="K40" s="35">
        <v>10</v>
      </c>
      <c r="L40" s="35"/>
      <c r="M40" s="35"/>
      <c r="N40" s="35"/>
      <c r="O40" s="35"/>
      <c r="P40" s="35">
        <v>10</v>
      </c>
      <c r="Q40" s="35">
        <v>4</v>
      </c>
      <c r="R40" s="35">
        <v>30</v>
      </c>
      <c r="S40" s="68"/>
      <c r="T40" s="68">
        <v>100</v>
      </c>
      <c r="U40" s="68">
        <v>60</v>
      </c>
      <c r="V40" s="68"/>
      <c r="W40" s="35">
        <f t="shared" si="0"/>
        <v>464</v>
      </c>
      <c r="X40" s="61">
        <v>37.630000000000003</v>
      </c>
      <c r="Y40" s="58">
        <v>43.57</v>
      </c>
      <c r="Z40" s="58">
        <v>40.04</v>
      </c>
      <c r="AA40" s="58">
        <v>37.76</v>
      </c>
      <c r="AB40" s="58"/>
      <c r="AC40" s="30">
        <f t="shared" si="1"/>
        <v>39.75</v>
      </c>
      <c r="AD40" s="30">
        <f t="shared" si="2"/>
        <v>18444</v>
      </c>
      <c r="AE40" s="78"/>
    </row>
    <row r="41" spans="1:31" s="10" customFormat="1" x14ac:dyDescent="0.25">
      <c r="A41" s="83"/>
      <c r="B41" s="39">
        <v>39</v>
      </c>
      <c r="C41" s="41" t="s">
        <v>195</v>
      </c>
      <c r="D41" s="35" t="s">
        <v>8</v>
      </c>
      <c r="E41" s="33" t="s">
        <v>24</v>
      </c>
      <c r="F41" s="35" t="s">
        <v>198</v>
      </c>
      <c r="G41" s="35" t="s">
        <v>10</v>
      </c>
      <c r="H41" s="35">
        <v>450</v>
      </c>
      <c r="I41" s="68"/>
      <c r="J41" s="35"/>
      <c r="K41" s="35"/>
      <c r="L41" s="35"/>
      <c r="M41" s="35"/>
      <c r="N41" s="35"/>
      <c r="O41" s="35"/>
      <c r="P41" s="35">
        <v>15</v>
      </c>
      <c r="Q41" s="35"/>
      <c r="R41" s="35">
        <v>30</v>
      </c>
      <c r="S41" s="68"/>
      <c r="T41" s="68">
        <v>100</v>
      </c>
      <c r="U41" s="68">
        <v>60</v>
      </c>
      <c r="V41" s="68"/>
      <c r="W41" s="35">
        <f t="shared" si="0"/>
        <v>655</v>
      </c>
      <c r="X41" s="61">
        <v>1.97</v>
      </c>
      <c r="Y41" s="58">
        <v>2.15</v>
      </c>
      <c r="Z41" s="58">
        <v>2.74</v>
      </c>
      <c r="AA41" s="58">
        <v>2.63</v>
      </c>
      <c r="AB41" s="58"/>
      <c r="AC41" s="30">
        <f t="shared" si="1"/>
        <v>2.37</v>
      </c>
      <c r="AD41" s="30">
        <f t="shared" si="2"/>
        <v>1552.3500000000001</v>
      </c>
      <c r="AE41" s="78"/>
    </row>
    <row r="42" spans="1:31" s="1" customFormat="1" x14ac:dyDescent="0.25">
      <c r="A42" s="83"/>
      <c r="B42" s="39">
        <v>40</v>
      </c>
      <c r="C42" s="41" t="s">
        <v>196</v>
      </c>
      <c r="D42" s="35" t="s">
        <v>8</v>
      </c>
      <c r="E42" s="33" t="s">
        <v>24</v>
      </c>
      <c r="F42" s="35" t="s">
        <v>198</v>
      </c>
      <c r="G42" s="35" t="s">
        <v>10</v>
      </c>
      <c r="H42" s="35">
        <v>300</v>
      </c>
      <c r="I42" s="68">
        <v>100</v>
      </c>
      <c r="J42" s="35"/>
      <c r="K42" s="35">
        <v>50</v>
      </c>
      <c r="L42" s="35"/>
      <c r="M42" s="35"/>
      <c r="N42" s="35"/>
      <c r="O42" s="35"/>
      <c r="P42" s="35">
        <v>30</v>
      </c>
      <c r="Q42" s="35"/>
      <c r="R42" s="35">
        <v>30</v>
      </c>
      <c r="S42" s="68"/>
      <c r="T42" s="68">
        <v>100</v>
      </c>
      <c r="U42" s="68">
        <v>60</v>
      </c>
      <c r="V42" s="68"/>
      <c r="W42" s="35">
        <f t="shared" si="0"/>
        <v>670</v>
      </c>
      <c r="X42" s="61">
        <v>1.97</v>
      </c>
      <c r="Y42" s="58">
        <v>2.31</v>
      </c>
      <c r="Z42" s="58">
        <v>2.74</v>
      </c>
      <c r="AA42" s="58">
        <v>2.63</v>
      </c>
      <c r="AB42" s="58"/>
      <c r="AC42" s="30">
        <f t="shared" si="1"/>
        <v>2.41</v>
      </c>
      <c r="AD42" s="30">
        <f t="shared" si="2"/>
        <v>1614.7</v>
      </c>
      <c r="AE42" s="78"/>
    </row>
    <row r="43" spans="1:31" s="1" customFormat="1" x14ac:dyDescent="0.25">
      <c r="A43" s="83"/>
      <c r="B43" s="39">
        <v>41</v>
      </c>
      <c r="C43" s="41" t="s">
        <v>197</v>
      </c>
      <c r="D43" s="35" t="s">
        <v>8</v>
      </c>
      <c r="E43" s="33" t="s">
        <v>24</v>
      </c>
      <c r="F43" s="35" t="s">
        <v>461</v>
      </c>
      <c r="G43" s="35" t="s">
        <v>10</v>
      </c>
      <c r="H43" s="35">
        <v>150</v>
      </c>
      <c r="I43" s="68">
        <v>100</v>
      </c>
      <c r="J43" s="35"/>
      <c r="K43" s="35">
        <v>250</v>
      </c>
      <c r="L43" s="35">
        <v>100</v>
      </c>
      <c r="M43" s="35">
        <v>100</v>
      </c>
      <c r="N43" s="35"/>
      <c r="O43" s="35"/>
      <c r="P43" s="35">
        <v>15</v>
      </c>
      <c r="Q43" s="35">
        <v>15</v>
      </c>
      <c r="R43" s="35">
        <v>100</v>
      </c>
      <c r="S43" s="68">
        <v>100</v>
      </c>
      <c r="T43" s="68">
        <v>100</v>
      </c>
      <c r="U43" s="68">
        <v>60</v>
      </c>
      <c r="V43" s="68"/>
      <c r="W43" s="35">
        <f t="shared" si="0"/>
        <v>1090</v>
      </c>
      <c r="X43" s="61"/>
      <c r="Y43" s="58">
        <v>3.54</v>
      </c>
      <c r="Z43" s="58">
        <v>3.9</v>
      </c>
      <c r="AA43" s="58">
        <v>3</v>
      </c>
      <c r="AB43" s="58"/>
      <c r="AC43" s="30">
        <f t="shared" si="1"/>
        <v>3.48</v>
      </c>
      <c r="AD43" s="30">
        <f t="shared" si="2"/>
        <v>3793.2</v>
      </c>
      <c r="AE43" s="78"/>
    </row>
    <row r="44" spans="1:31" s="1" customFormat="1" x14ac:dyDescent="0.25">
      <c r="A44" s="83"/>
      <c r="B44" s="39">
        <v>42</v>
      </c>
      <c r="C44" s="41" t="s">
        <v>199</v>
      </c>
      <c r="D44" s="35" t="s">
        <v>8</v>
      </c>
      <c r="E44" s="33" t="s">
        <v>24</v>
      </c>
      <c r="F44" s="35" t="s">
        <v>461</v>
      </c>
      <c r="G44" s="35" t="s">
        <v>10</v>
      </c>
      <c r="H44" s="35">
        <v>450</v>
      </c>
      <c r="I44" s="68"/>
      <c r="J44" s="35">
        <v>100</v>
      </c>
      <c r="K44" s="35"/>
      <c r="L44" s="35">
        <v>100</v>
      </c>
      <c r="M44" s="35"/>
      <c r="N44" s="35"/>
      <c r="O44" s="35"/>
      <c r="P44" s="35">
        <v>10</v>
      </c>
      <c r="Q44" s="35">
        <v>15</v>
      </c>
      <c r="R44" s="35">
        <v>80</v>
      </c>
      <c r="S44" s="68">
        <v>100</v>
      </c>
      <c r="T44" s="68">
        <v>100</v>
      </c>
      <c r="U44" s="68">
        <v>60</v>
      </c>
      <c r="V44" s="68">
        <v>150</v>
      </c>
      <c r="W44" s="35">
        <f t="shared" si="0"/>
        <v>1165</v>
      </c>
      <c r="X44" s="61"/>
      <c r="Y44" s="58">
        <v>3.54</v>
      </c>
      <c r="Z44" s="58">
        <v>3.9</v>
      </c>
      <c r="AA44" s="58">
        <v>3</v>
      </c>
      <c r="AB44" s="58"/>
      <c r="AC44" s="30">
        <f t="shared" si="1"/>
        <v>3.48</v>
      </c>
      <c r="AD44" s="30">
        <f t="shared" si="2"/>
        <v>4054.2</v>
      </c>
      <c r="AE44" s="78"/>
    </row>
    <row r="45" spans="1:31" s="1" customFormat="1" x14ac:dyDescent="0.25">
      <c r="A45" s="83"/>
      <c r="B45" s="39">
        <v>43</v>
      </c>
      <c r="C45" s="41" t="s">
        <v>200</v>
      </c>
      <c r="D45" s="35" t="s">
        <v>8</v>
      </c>
      <c r="E45" s="33" t="s">
        <v>24</v>
      </c>
      <c r="F45" s="35" t="s">
        <v>201</v>
      </c>
      <c r="G45" s="35" t="s">
        <v>10</v>
      </c>
      <c r="H45" s="35">
        <v>150</v>
      </c>
      <c r="I45" s="68">
        <v>100</v>
      </c>
      <c r="J45" s="35"/>
      <c r="K45" s="35">
        <v>250</v>
      </c>
      <c r="L45" s="35">
        <v>100</v>
      </c>
      <c r="M45" s="35">
        <v>100</v>
      </c>
      <c r="N45" s="35"/>
      <c r="O45" s="35"/>
      <c r="P45" s="35">
        <v>15</v>
      </c>
      <c r="Q45" s="35">
        <v>10</v>
      </c>
      <c r="R45" s="35"/>
      <c r="S45" s="68">
        <v>100</v>
      </c>
      <c r="T45" s="68">
        <v>100</v>
      </c>
      <c r="U45" s="68">
        <v>60</v>
      </c>
      <c r="V45" s="68"/>
      <c r="W45" s="35">
        <f t="shared" si="0"/>
        <v>985</v>
      </c>
      <c r="X45" s="61"/>
      <c r="Y45" s="58">
        <v>3.54</v>
      </c>
      <c r="Z45" s="58">
        <v>4.3600000000000003</v>
      </c>
      <c r="AA45" s="58">
        <v>3.71</v>
      </c>
      <c r="AB45" s="58"/>
      <c r="AC45" s="30">
        <f t="shared" si="1"/>
        <v>3.87</v>
      </c>
      <c r="AD45" s="30">
        <f t="shared" si="2"/>
        <v>3811.9500000000003</v>
      </c>
      <c r="AE45" s="78"/>
    </row>
    <row r="46" spans="1:31" s="1" customFormat="1" x14ac:dyDescent="0.25">
      <c r="A46" s="83"/>
      <c r="B46" s="39">
        <v>44</v>
      </c>
      <c r="C46" s="41" t="s">
        <v>202</v>
      </c>
      <c r="D46" s="35" t="s">
        <v>8</v>
      </c>
      <c r="E46" s="33" t="s">
        <v>24</v>
      </c>
      <c r="F46" s="35" t="s">
        <v>201</v>
      </c>
      <c r="G46" s="35" t="s">
        <v>10</v>
      </c>
      <c r="H46" s="35">
        <v>300</v>
      </c>
      <c r="I46" s="68"/>
      <c r="J46" s="35"/>
      <c r="K46" s="35"/>
      <c r="L46" s="35">
        <v>100</v>
      </c>
      <c r="M46" s="35"/>
      <c r="N46" s="35"/>
      <c r="O46" s="35"/>
      <c r="P46" s="35">
        <v>15</v>
      </c>
      <c r="Q46" s="35">
        <v>10</v>
      </c>
      <c r="R46" s="35"/>
      <c r="S46" s="68">
        <v>100</v>
      </c>
      <c r="T46" s="68">
        <v>100</v>
      </c>
      <c r="U46" s="68">
        <v>60</v>
      </c>
      <c r="V46" s="68">
        <v>150</v>
      </c>
      <c r="W46" s="35">
        <f t="shared" si="0"/>
        <v>835</v>
      </c>
      <c r="X46" s="61"/>
      <c r="Y46" s="58">
        <v>3.54</v>
      </c>
      <c r="Z46" s="58">
        <v>4.3600000000000003</v>
      </c>
      <c r="AA46" s="58">
        <v>3.71</v>
      </c>
      <c r="AB46" s="58"/>
      <c r="AC46" s="30">
        <f t="shared" si="1"/>
        <v>3.87</v>
      </c>
      <c r="AD46" s="30">
        <f t="shared" si="2"/>
        <v>3231.4500000000003</v>
      </c>
      <c r="AE46" s="78"/>
    </row>
    <row r="47" spans="1:31" s="1" customFormat="1" x14ac:dyDescent="0.25">
      <c r="A47" s="83"/>
      <c r="B47" s="39">
        <v>45</v>
      </c>
      <c r="C47" s="40" t="s">
        <v>203</v>
      </c>
      <c r="D47" s="32" t="s">
        <v>12</v>
      </c>
      <c r="E47" s="37" t="s">
        <v>24</v>
      </c>
      <c r="F47" s="34" t="s">
        <v>49</v>
      </c>
      <c r="G47" s="35" t="s">
        <v>10</v>
      </c>
      <c r="H47" s="35">
        <v>50</v>
      </c>
      <c r="I47" s="68">
        <v>100</v>
      </c>
      <c r="J47" s="35"/>
      <c r="K47" s="35">
        <v>20</v>
      </c>
      <c r="L47" s="35"/>
      <c r="M47" s="35"/>
      <c r="N47" s="35"/>
      <c r="O47" s="35"/>
      <c r="P47" s="35">
        <v>15</v>
      </c>
      <c r="Q47" s="35">
        <v>4</v>
      </c>
      <c r="R47" s="35">
        <v>2</v>
      </c>
      <c r="S47" s="68"/>
      <c r="T47" s="68">
        <v>100</v>
      </c>
      <c r="U47" s="68">
        <v>60</v>
      </c>
      <c r="V47" s="68"/>
      <c r="W47" s="35">
        <f t="shared" si="0"/>
        <v>351</v>
      </c>
      <c r="X47" s="61">
        <v>13.29</v>
      </c>
      <c r="Y47" s="58">
        <v>17.739999999999998</v>
      </c>
      <c r="Z47" s="58">
        <v>15.84</v>
      </c>
      <c r="AA47" s="58">
        <v>22.72</v>
      </c>
      <c r="AB47" s="58"/>
      <c r="AC47" s="30">
        <f t="shared" si="1"/>
        <v>17.39</v>
      </c>
      <c r="AD47" s="30">
        <f t="shared" si="2"/>
        <v>6103.89</v>
      </c>
      <c r="AE47" s="78"/>
    </row>
    <row r="48" spans="1:31" s="1" customFormat="1" x14ac:dyDescent="0.25">
      <c r="A48" s="83"/>
      <c r="B48" s="39">
        <v>46</v>
      </c>
      <c r="C48" s="40" t="s">
        <v>204</v>
      </c>
      <c r="D48" s="34" t="s">
        <v>12</v>
      </c>
      <c r="E48" s="33" t="s">
        <v>23</v>
      </c>
      <c r="F48" s="67" t="s">
        <v>206</v>
      </c>
      <c r="G48" s="35" t="s">
        <v>10</v>
      </c>
      <c r="H48" s="35">
        <v>150</v>
      </c>
      <c r="I48" s="68"/>
      <c r="J48" s="35">
        <v>50</v>
      </c>
      <c r="K48" s="35"/>
      <c r="L48" s="35"/>
      <c r="M48" s="35"/>
      <c r="N48" s="35"/>
      <c r="O48" s="35"/>
      <c r="P48" s="35">
        <v>15</v>
      </c>
      <c r="Q48" s="35">
        <v>10</v>
      </c>
      <c r="R48" s="35">
        <v>20</v>
      </c>
      <c r="S48" s="68">
        <v>50</v>
      </c>
      <c r="T48" s="68">
        <v>100</v>
      </c>
      <c r="U48" s="68">
        <v>60</v>
      </c>
      <c r="V48" s="68">
        <v>200</v>
      </c>
      <c r="W48" s="35">
        <f t="shared" si="0"/>
        <v>655</v>
      </c>
      <c r="X48" s="61">
        <v>2.98</v>
      </c>
      <c r="Y48" s="58">
        <v>3.23</v>
      </c>
      <c r="Z48" s="58">
        <v>4.0999999999999996</v>
      </c>
      <c r="AA48" s="58">
        <v>3.69</v>
      </c>
      <c r="AB48" s="58"/>
      <c r="AC48" s="30">
        <f t="shared" si="1"/>
        <v>3.5</v>
      </c>
      <c r="AD48" s="30">
        <f t="shared" si="2"/>
        <v>2292.5</v>
      </c>
      <c r="AE48" s="78"/>
    </row>
    <row r="49" spans="1:31" s="1" customFormat="1" x14ac:dyDescent="0.25">
      <c r="A49" s="83"/>
      <c r="B49" s="39">
        <v>47</v>
      </c>
      <c r="C49" s="40" t="s">
        <v>205</v>
      </c>
      <c r="D49" s="34" t="s">
        <v>12</v>
      </c>
      <c r="E49" s="33" t="s">
        <v>23</v>
      </c>
      <c r="F49" s="34" t="s">
        <v>206</v>
      </c>
      <c r="G49" s="35" t="s">
        <v>10</v>
      </c>
      <c r="H49" s="35">
        <v>75</v>
      </c>
      <c r="I49" s="68">
        <v>100</v>
      </c>
      <c r="J49" s="35"/>
      <c r="K49" s="35">
        <v>200</v>
      </c>
      <c r="L49" s="35">
        <v>20</v>
      </c>
      <c r="M49" s="35"/>
      <c r="N49" s="35"/>
      <c r="O49" s="35"/>
      <c r="P49" s="35">
        <v>15</v>
      </c>
      <c r="Q49" s="35">
        <v>10</v>
      </c>
      <c r="R49" s="35">
        <v>20</v>
      </c>
      <c r="S49" s="68">
        <v>50</v>
      </c>
      <c r="T49" s="68">
        <v>100</v>
      </c>
      <c r="U49" s="68">
        <v>60</v>
      </c>
      <c r="V49" s="68"/>
      <c r="W49" s="35">
        <f t="shared" si="0"/>
        <v>650</v>
      </c>
      <c r="X49" s="61">
        <v>3.2</v>
      </c>
      <c r="Y49" s="58">
        <v>3.45</v>
      </c>
      <c r="Z49" s="58">
        <v>4.0999999999999996</v>
      </c>
      <c r="AA49" s="58">
        <v>3.69</v>
      </c>
      <c r="AB49" s="58"/>
      <c r="AC49" s="30">
        <f t="shared" si="1"/>
        <v>3.61</v>
      </c>
      <c r="AD49" s="30">
        <f t="shared" si="2"/>
        <v>2346.5</v>
      </c>
      <c r="AE49" s="78"/>
    </row>
    <row r="50" spans="1:31" s="1" customFormat="1" x14ac:dyDescent="0.25">
      <c r="A50" s="83"/>
      <c r="B50" s="39">
        <v>48</v>
      </c>
      <c r="C50" s="40" t="s">
        <v>207</v>
      </c>
      <c r="D50" s="34" t="s">
        <v>12</v>
      </c>
      <c r="E50" s="33" t="s">
        <v>23</v>
      </c>
      <c r="F50" s="67" t="s">
        <v>206</v>
      </c>
      <c r="G50" s="35" t="s">
        <v>10</v>
      </c>
      <c r="H50" s="35">
        <v>75</v>
      </c>
      <c r="I50" s="68">
        <v>100</v>
      </c>
      <c r="J50" s="35"/>
      <c r="K50" s="35">
        <v>200</v>
      </c>
      <c r="L50" s="35">
        <v>20</v>
      </c>
      <c r="M50" s="35"/>
      <c r="N50" s="35"/>
      <c r="O50" s="35"/>
      <c r="P50" s="35">
        <v>10</v>
      </c>
      <c r="Q50" s="35">
        <v>10</v>
      </c>
      <c r="R50" s="35" t="s">
        <v>484</v>
      </c>
      <c r="S50" s="68">
        <v>50</v>
      </c>
      <c r="T50" s="68">
        <v>100</v>
      </c>
      <c r="U50" s="68">
        <v>60</v>
      </c>
      <c r="V50" s="68"/>
      <c r="W50" s="35">
        <f t="shared" si="0"/>
        <v>625</v>
      </c>
      <c r="X50" s="61"/>
      <c r="Y50" s="58">
        <v>6.63</v>
      </c>
      <c r="Z50" s="58">
        <v>7.69</v>
      </c>
      <c r="AA50" s="58">
        <v>5.5</v>
      </c>
      <c r="AB50" s="58"/>
      <c r="AC50" s="30">
        <f t="shared" si="1"/>
        <v>6.6</v>
      </c>
      <c r="AD50" s="30">
        <f t="shared" si="2"/>
        <v>4125</v>
      </c>
      <c r="AE50" s="78"/>
    </row>
    <row r="51" spans="1:31" s="1" customFormat="1" x14ac:dyDescent="0.25">
      <c r="A51" s="83"/>
      <c r="B51" s="39">
        <v>49</v>
      </c>
      <c r="C51" s="40" t="s">
        <v>537</v>
      </c>
      <c r="D51" s="67" t="s">
        <v>20</v>
      </c>
      <c r="E51" s="33" t="s">
        <v>16</v>
      </c>
      <c r="F51" s="67" t="s">
        <v>538</v>
      </c>
      <c r="G51" s="68" t="s">
        <v>17</v>
      </c>
      <c r="H51" s="68">
        <v>4</v>
      </c>
      <c r="I51" s="68"/>
      <c r="J51" s="68"/>
      <c r="K51" s="68"/>
      <c r="L51" s="68"/>
      <c r="M51" s="68"/>
      <c r="N51" s="68"/>
      <c r="O51" s="68"/>
      <c r="P51" s="68"/>
      <c r="Q51" s="68"/>
      <c r="R51" s="68"/>
      <c r="S51" s="68"/>
      <c r="T51" s="68"/>
      <c r="U51" s="68"/>
      <c r="V51" s="68"/>
      <c r="W51" s="68">
        <v>4</v>
      </c>
      <c r="X51" s="61"/>
      <c r="Y51" s="58">
        <v>67.849999999999994</v>
      </c>
      <c r="Z51" s="58">
        <v>62.5</v>
      </c>
      <c r="AA51" s="58">
        <v>73.900000000000006</v>
      </c>
      <c r="AB51" s="58">
        <v>69.900000000000006</v>
      </c>
      <c r="AC51" s="30">
        <f t="shared" si="1"/>
        <v>68.53</v>
      </c>
      <c r="AD51" s="30">
        <f t="shared" si="2"/>
        <v>274.12</v>
      </c>
      <c r="AE51" s="78"/>
    </row>
    <row r="52" spans="1:31" s="1" customFormat="1" ht="30" x14ac:dyDescent="0.25">
      <c r="A52" s="83"/>
      <c r="B52" s="39">
        <v>50</v>
      </c>
      <c r="C52" s="40" t="s">
        <v>566</v>
      </c>
      <c r="D52" s="67" t="s">
        <v>469</v>
      </c>
      <c r="E52" s="33" t="s">
        <v>23</v>
      </c>
      <c r="F52" s="67" t="s">
        <v>459</v>
      </c>
      <c r="G52" s="68" t="s">
        <v>10</v>
      </c>
      <c r="H52" s="68">
        <v>600</v>
      </c>
      <c r="I52" s="68"/>
      <c r="J52" s="68"/>
      <c r="K52" s="68"/>
      <c r="L52" s="68"/>
      <c r="M52" s="68"/>
      <c r="N52" s="68"/>
      <c r="O52" s="68"/>
      <c r="P52" s="68"/>
      <c r="Q52" s="68"/>
      <c r="R52" s="68"/>
      <c r="S52" s="68"/>
      <c r="T52" s="68"/>
      <c r="U52" s="68"/>
      <c r="V52" s="68"/>
      <c r="W52" s="68">
        <v>600</v>
      </c>
      <c r="X52" s="61"/>
      <c r="Y52" s="58">
        <v>24.5</v>
      </c>
      <c r="Z52" s="58">
        <v>32.89</v>
      </c>
      <c r="AA52" s="58">
        <v>29.9</v>
      </c>
      <c r="AB52" s="58"/>
      <c r="AC52" s="30">
        <f t="shared" si="1"/>
        <v>29.09</v>
      </c>
      <c r="AD52" s="30">
        <f t="shared" si="2"/>
        <v>17454</v>
      </c>
      <c r="AE52" s="78"/>
    </row>
    <row r="53" spans="1:31" s="1" customFormat="1" ht="30" x14ac:dyDescent="0.25">
      <c r="A53" s="83"/>
      <c r="B53" s="39">
        <v>51</v>
      </c>
      <c r="C53" s="40" t="s">
        <v>567</v>
      </c>
      <c r="D53" s="67" t="s">
        <v>469</v>
      </c>
      <c r="E53" s="33" t="s">
        <v>23</v>
      </c>
      <c r="F53" s="67" t="s">
        <v>459</v>
      </c>
      <c r="G53" s="68" t="s">
        <v>10</v>
      </c>
      <c r="H53" s="68">
        <v>600</v>
      </c>
      <c r="I53" s="68"/>
      <c r="J53" s="68"/>
      <c r="K53" s="68"/>
      <c r="L53" s="68"/>
      <c r="M53" s="68"/>
      <c r="N53" s="68"/>
      <c r="O53" s="68"/>
      <c r="P53" s="68"/>
      <c r="Q53" s="68"/>
      <c r="R53" s="68"/>
      <c r="S53" s="68"/>
      <c r="T53" s="68"/>
      <c r="U53" s="68"/>
      <c r="V53" s="68"/>
      <c r="W53" s="68">
        <v>600</v>
      </c>
      <c r="X53" s="61"/>
      <c r="Y53" s="58">
        <v>25.5</v>
      </c>
      <c r="Z53" s="58">
        <v>31.15</v>
      </c>
      <c r="AA53" s="58">
        <v>28.3</v>
      </c>
      <c r="AB53" s="58"/>
      <c r="AC53" s="30">
        <f t="shared" si="1"/>
        <v>28.31</v>
      </c>
      <c r="AD53" s="30">
        <f t="shared" si="2"/>
        <v>16986</v>
      </c>
      <c r="AE53" s="78"/>
    </row>
    <row r="54" spans="1:31" s="1" customFormat="1" ht="30" x14ac:dyDescent="0.25">
      <c r="A54" s="83"/>
      <c r="B54" s="39">
        <v>52</v>
      </c>
      <c r="C54" s="40" t="s">
        <v>568</v>
      </c>
      <c r="D54" s="67" t="s">
        <v>469</v>
      </c>
      <c r="E54" s="33" t="s">
        <v>23</v>
      </c>
      <c r="F54" s="67" t="s">
        <v>459</v>
      </c>
      <c r="G54" s="68" t="s">
        <v>10</v>
      </c>
      <c r="H54" s="68">
        <v>300</v>
      </c>
      <c r="I54" s="68"/>
      <c r="J54" s="68"/>
      <c r="K54" s="68"/>
      <c r="L54" s="68"/>
      <c r="M54" s="68"/>
      <c r="N54" s="68"/>
      <c r="O54" s="68"/>
      <c r="P54" s="68"/>
      <c r="Q54" s="68"/>
      <c r="R54" s="68"/>
      <c r="S54" s="68"/>
      <c r="T54" s="68"/>
      <c r="U54" s="68"/>
      <c r="V54" s="68"/>
      <c r="W54" s="68">
        <v>300</v>
      </c>
      <c r="X54" s="61"/>
      <c r="Y54" s="58">
        <v>24.5</v>
      </c>
      <c r="Z54" s="58">
        <v>32.89</v>
      </c>
      <c r="AA54" s="58">
        <v>29.9</v>
      </c>
      <c r="AB54" s="58"/>
      <c r="AC54" s="30">
        <f t="shared" si="1"/>
        <v>29.09</v>
      </c>
      <c r="AD54" s="30">
        <f t="shared" si="2"/>
        <v>8727</v>
      </c>
      <c r="AE54" s="78"/>
    </row>
    <row r="55" spans="1:31" s="1" customFormat="1" ht="30" x14ac:dyDescent="0.25">
      <c r="A55" s="83"/>
      <c r="B55" s="39">
        <v>53</v>
      </c>
      <c r="C55" s="40" t="s">
        <v>569</v>
      </c>
      <c r="D55" s="67" t="s">
        <v>469</v>
      </c>
      <c r="E55" s="33" t="s">
        <v>23</v>
      </c>
      <c r="F55" s="67" t="s">
        <v>459</v>
      </c>
      <c r="G55" s="68" t="s">
        <v>10</v>
      </c>
      <c r="H55" s="68">
        <v>300</v>
      </c>
      <c r="I55" s="68"/>
      <c r="J55" s="68"/>
      <c r="K55" s="68"/>
      <c r="L55" s="68"/>
      <c r="M55" s="68"/>
      <c r="N55" s="68"/>
      <c r="O55" s="68"/>
      <c r="P55" s="68"/>
      <c r="Q55" s="68"/>
      <c r="R55" s="68"/>
      <c r="S55" s="68"/>
      <c r="T55" s="68"/>
      <c r="U55" s="68"/>
      <c r="V55" s="68"/>
      <c r="W55" s="68">
        <v>300</v>
      </c>
      <c r="X55" s="61"/>
      <c r="Y55" s="58">
        <v>25.5</v>
      </c>
      <c r="Z55" s="58">
        <v>34.5</v>
      </c>
      <c r="AA55" s="58">
        <v>29.9</v>
      </c>
      <c r="AB55" s="58"/>
      <c r="AC55" s="30">
        <f t="shared" si="1"/>
        <v>29.96</v>
      </c>
      <c r="AD55" s="30">
        <f t="shared" si="2"/>
        <v>8988</v>
      </c>
      <c r="AE55" s="78"/>
    </row>
    <row r="56" spans="1:31" s="1" customFormat="1" x14ac:dyDescent="0.25">
      <c r="A56" s="83"/>
      <c r="B56" s="39">
        <v>54</v>
      </c>
      <c r="C56" s="40" t="s">
        <v>570</v>
      </c>
      <c r="D56" s="67" t="s">
        <v>469</v>
      </c>
      <c r="E56" s="33" t="s">
        <v>23</v>
      </c>
      <c r="F56" s="67" t="s">
        <v>459</v>
      </c>
      <c r="G56" s="68" t="s">
        <v>10</v>
      </c>
      <c r="H56" s="68">
        <v>600</v>
      </c>
      <c r="I56" s="68"/>
      <c r="J56" s="68"/>
      <c r="K56" s="68"/>
      <c r="L56" s="68"/>
      <c r="M56" s="68"/>
      <c r="N56" s="68"/>
      <c r="O56" s="68"/>
      <c r="P56" s="68"/>
      <c r="Q56" s="68"/>
      <c r="R56" s="68"/>
      <c r="S56" s="68"/>
      <c r="T56" s="68"/>
      <c r="U56" s="68"/>
      <c r="V56" s="68"/>
      <c r="W56" s="68">
        <v>600</v>
      </c>
      <c r="X56" s="61"/>
      <c r="Y56" s="58">
        <v>14.7</v>
      </c>
      <c r="Z56" s="58">
        <v>21.89</v>
      </c>
      <c r="AA56" s="58">
        <v>19.899999999999999</v>
      </c>
      <c r="AB56" s="58"/>
      <c r="AC56" s="30">
        <f t="shared" si="1"/>
        <v>18.829999999999998</v>
      </c>
      <c r="AD56" s="30">
        <f t="shared" si="2"/>
        <v>11297.999999999998</v>
      </c>
      <c r="AE56" s="78"/>
    </row>
    <row r="57" spans="1:31" s="1" customFormat="1" x14ac:dyDescent="0.25">
      <c r="A57" s="83"/>
      <c r="B57" s="39">
        <v>55</v>
      </c>
      <c r="C57" s="40" t="s">
        <v>571</v>
      </c>
      <c r="D57" s="67" t="s">
        <v>469</v>
      </c>
      <c r="E57" s="33" t="s">
        <v>23</v>
      </c>
      <c r="F57" s="67" t="s">
        <v>459</v>
      </c>
      <c r="G57" s="68" t="s">
        <v>10</v>
      </c>
      <c r="H57" s="68">
        <v>300</v>
      </c>
      <c r="I57" s="68"/>
      <c r="J57" s="68"/>
      <c r="K57" s="68"/>
      <c r="L57" s="68"/>
      <c r="M57" s="68"/>
      <c r="N57" s="68"/>
      <c r="O57" s="68"/>
      <c r="P57" s="68"/>
      <c r="Q57" s="68"/>
      <c r="R57" s="68"/>
      <c r="S57" s="68"/>
      <c r="T57" s="68"/>
      <c r="U57" s="68"/>
      <c r="V57" s="68"/>
      <c r="W57" s="68">
        <v>300</v>
      </c>
      <c r="X57" s="61"/>
      <c r="Y57" s="58">
        <v>14.7</v>
      </c>
      <c r="Z57" s="58">
        <v>24.5</v>
      </c>
      <c r="AA57" s="58">
        <v>19.899999999999999</v>
      </c>
      <c r="AB57" s="58"/>
      <c r="AC57" s="30">
        <f t="shared" si="1"/>
        <v>19.7</v>
      </c>
      <c r="AD57" s="30">
        <f t="shared" si="2"/>
        <v>5910</v>
      </c>
      <c r="AE57" s="78"/>
    </row>
    <row r="58" spans="1:31" s="1" customFormat="1" x14ac:dyDescent="0.25">
      <c r="A58" s="83"/>
      <c r="B58" s="39">
        <v>56</v>
      </c>
      <c r="C58" s="40" t="s">
        <v>482</v>
      </c>
      <c r="D58" s="67" t="s">
        <v>469</v>
      </c>
      <c r="E58" s="33" t="s">
        <v>16</v>
      </c>
      <c r="F58" s="67" t="s">
        <v>483</v>
      </c>
      <c r="G58" s="68" t="s">
        <v>17</v>
      </c>
      <c r="H58" s="68">
        <v>100</v>
      </c>
      <c r="I58" s="68"/>
      <c r="J58" s="68"/>
      <c r="K58" s="68"/>
      <c r="L58" s="68"/>
      <c r="M58" s="68"/>
      <c r="N58" s="68"/>
      <c r="O58" s="68"/>
      <c r="P58" s="68">
        <v>40</v>
      </c>
      <c r="Q58" s="68"/>
      <c r="R58" s="68"/>
      <c r="S58" s="68"/>
      <c r="T58" s="68"/>
      <c r="U58" s="68"/>
      <c r="V58" s="68"/>
      <c r="W58" s="68">
        <v>140</v>
      </c>
      <c r="X58" s="61"/>
      <c r="Y58" s="58"/>
      <c r="Z58" s="58">
        <v>1.5</v>
      </c>
      <c r="AA58" s="58">
        <v>2.78</v>
      </c>
      <c r="AB58" s="58">
        <v>2</v>
      </c>
      <c r="AC58" s="30">
        <f t="shared" si="1"/>
        <v>2.09</v>
      </c>
      <c r="AD58" s="30">
        <f t="shared" si="2"/>
        <v>292.59999999999997</v>
      </c>
      <c r="AE58" s="78"/>
    </row>
    <row r="59" spans="1:31" s="1" customFormat="1" x14ac:dyDescent="0.25">
      <c r="A59" s="83"/>
      <c r="B59" s="39">
        <v>57</v>
      </c>
      <c r="C59" s="40" t="s">
        <v>524</v>
      </c>
      <c r="D59" s="67" t="s">
        <v>469</v>
      </c>
      <c r="E59" s="33" t="s">
        <v>55</v>
      </c>
      <c r="F59" s="67" t="s">
        <v>525</v>
      </c>
      <c r="G59" s="68" t="s">
        <v>10</v>
      </c>
      <c r="H59" s="68">
        <v>10</v>
      </c>
      <c r="I59" s="68"/>
      <c r="J59" s="68"/>
      <c r="K59" s="68"/>
      <c r="L59" s="68"/>
      <c r="M59" s="68"/>
      <c r="N59" s="68"/>
      <c r="O59" s="68"/>
      <c r="P59" s="68"/>
      <c r="Q59" s="68"/>
      <c r="R59" s="68"/>
      <c r="S59" s="68"/>
      <c r="T59" s="68"/>
      <c r="U59" s="68"/>
      <c r="V59" s="68">
        <v>200</v>
      </c>
      <c r="W59" s="68">
        <v>210</v>
      </c>
      <c r="X59" s="61"/>
      <c r="Y59" s="58"/>
      <c r="Z59" s="58">
        <v>10</v>
      </c>
      <c r="AA59" s="58">
        <v>6.8</v>
      </c>
      <c r="AB59" s="58">
        <v>7.8</v>
      </c>
      <c r="AC59" s="30">
        <f t="shared" si="1"/>
        <v>8.1999999999999993</v>
      </c>
      <c r="AD59" s="30">
        <f t="shared" si="2"/>
        <v>1721.9999999999998</v>
      </c>
      <c r="AE59" s="78"/>
    </row>
    <row r="60" spans="1:31" s="1" customFormat="1" x14ac:dyDescent="0.25">
      <c r="A60" s="83"/>
      <c r="B60" s="39">
        <v>58</v>
      </c>
      <c r="C60" s="40" t="s">
        <v>208</v>
      </c>
      <c r="D60" s="34" t="s">
        <v>12</v>
      </c>
      <c r="E60" s="33" t="s">
        <v>23</v>
      </c>
      <c r="F60" s="67" t="s">
        <v>206</v>
      </c>
      <c r="G60" s="35" t="s">
        <v>10</v>
      </c>
      <c r="H60" s="35">
        <v>150</v>
      </c>
      <c r="I60" s="68"/>
      <c r="J60" s="35"/>
      <c r="K60" s="35"/>
      <c r="L60" s="35">
        <v>20</v>
      </c>
      <c r="M60" s="35"/>
      <c r="N60" s="35"/>
      <c r="O60" s="35"/>
      <c r="P60" s="35">
        <v>10</v>
      </c>
      <c r="Q60" s="35">
        <v>10</v>
      </c>
      <c r="R60" s="35"/>
      <c r="S60" s="68">
        <v>50</v>
      </c>
      <c r="T60" s="68">
        <v>100</v>
      </c>
      <c r="U60" s="68">
        <v>60</v>
      </c>
      <c r="V60" s="68">
        <v>200</v>
      </c>
      <c r="W60" s="35">
        <f t="shared" si="0"/>
        <v>600</v>
      </c>
      <c r="X60" s="61"/>
      <c r="Y60" s="58">
        <v>6.63</v>
      </c>
      <c r="Z60" s="58">
        <v>7.69</v>
      </c>
      <c r="AA60" s="58">
        <v>5.5</v>
      </c>
      <c r="AB60" s="58"/>
      <c r="AC60" s="30">
        <f t="shared" si="1"/>
        <v>6.6</v>
      </c>
      <c r="AD60" s="30">
        <f t="shared" si="2"/>
        <v>3960</v>
      </c>
      <c r="AE60" s="78"/>
    </row>
    <row r="61" spans="1:31" s="1" customFormat="1" ht="64.5" customHeight="1" x14ac:dyDescent="0.25">
      <c r="A61" s="84">
        <v>2</v>
      </c>
      <c r="B61" s="43">
        <v>59</v>
      </c>
      <c r="C61" s="44" t="s">
        <v>209</v>
      </c>
      <c r="D61" s="69" t="s">
        <v>26</v>
      </c>
      <c r="E61" s="45" t="s">
        <v>23</v>
      </c>
      <c r="F61" s="69" t="s">
        <v>33</v>
      </c>
      <c r="G61" s="69" t="s">
        <v>10</v>
      </c>
      <c r="H61" s="69">
        <v>20</v>
      </c>
      <c r="I61" s="69"/>
      <c r="J61" s="69"/>
      <c r="K61" s="69">
        <v>10</v>
      </c>
      <c r="L61" s="69"/>
      <c r="M61" s="69"/>
      <c r="N61" s="69"/>
      <c r="O61" s="69"/>
      <c r="P61" s="69">
        <v>35</v>
      </c>
      <c r="Q61" s="69"/>
      <c r="R61" s="69">
        <v>30</v>
      </c>
      <c r="S61" s="69">
        <v>50</v>
      </c>
      <c r="T61" s="69">
        <v>100</v>
      </c>
      <c r="U61" s="69">
        <v>30</v>
      </c>
      <c r="V61" s="69"/>
      <c r="W61" s="70">
        <f t="shared" si="0"/>
        <v>275</v>
      </c>
      <c r="X61" s="62">
        <v>72.510000000000005</v>
      </c>
      <c r="Y61" s="59">
        <v>84.21</v>
      </c>
      <c r="Z61" s="59">
        <v>94.02</v>
      </c>
      <c r="AA61" s="59">
        <v>123.8</v>
      </c>
      <c r="AB61" s="59"/>
      <c r="AC61" s="52">
        <f t="shared" si="1"/>
        <v>93.63</v>
      </c>
      <c r="AD61" s="52">
        <f t="shared" si="2"/>
        <v>25748.25</v>
      </c>
      <c r="AE61" s="79">
        <f>SUM(AD61:AD140)</f>
        <v>511724.3</v>
      </c>
    </row>
    <row r="62" spans="1:31" s="1" customFormat="1" x14ac:dyDescent="0.25">
      <c r="A62" s="85"/>
      <c r="B62" s="43">
        <v>60</v>
      </c>
      <c r="C62" s="44" t="s">
        <v>210</v>
      </c>
      <c r="D62" s="69" t="s">
        <v>15</v>
      </c>
      <c r="E62" s="45" t="s">
        <v>23</v>
      </c>
      <c r="F62" s="69" t="s">
        <v>27</v>
      </c>
      <c r="G62" s="69" t="s">
        <v>10</v>
      </c>
      <c r="H62" s="69">
        <v>10</v>
      </c>
      <c r="I62" s="69">
        <v>500</v>
      </c>
      <c r="J62" s="69"/>
      <c r="K62" s="69"/>
      <c r="L62" s="69"/>
      <c r="M62" s="69"/>
      <c r="N62" s="69"/>
      <c r="O62" s="69"/>
      <c r="P62" s="69">
        <v>40</v>
      </c>
      <c r="Q62" s="69"/>
      <c r="R62" s="69">
        <v>10</v>
      </c>
      <c r="S62" s="69">
        <v>50</v>
      </c>
      <c r="T62" s="69">
        <v>100</v>
      </c>
      <c r="U62" s="69">
        <v>40</v>
      </c>
      <c r="V62" s="69">
        <v>400</v>
      </c>
      <c r="W62" s="70">
        <f t="shared" si="0"/>
        <v>1150</v>
      </c>
      <c r="X62" s="62">
        <v>50.35</v>
      </c>
      <c r="Y62" s="59">
        <v>58.63</v>
      </c>
      <c r="Z62" s="59">
        <v>60.37</v>
      </c>
      <c r="AA62" s="59">
        <v>67.989999999999995</v>
      </c>
      <c r="AB62" s="59"/>
      <c r="AC62" s="52">
        <f t="shared" si="1"/>
        <v>59.33</v>
      </c>
      <c r="AD62" s="52">
        <f t="shared" si="2"/>
        <v>68229.5</v>
      </c>
      <c r="AE62" s="80"/>
    </row>
    <row r="63" spans="1:31" s="1" customFormat="1" x14ac:dyDescent="0.25">
      <c r="A63" s="85"/>
      <c r="B63" s="43">
        <v>61</v>
      </c>
      <c r="C63" s="46" t="s">
        <v>211</v>
      </c>
      <c r="D63" s="70" t="s">
        <v>26</v>
      </c>
      <c r="E63" s="47" t="s">
        <v>23</v>
      </c>
      <c r="F63" s="70" t="s">
        <v>27</v>
      </c>
      <c r="G63" s="70" t="s">
        <v>10</v>
      </c>
      <c r="H63" s="70">
        <v>300</v>
      </c>
      <c r="I63" s="70"/>
      <c r="J63" s="70"/>
      <c r="K63" s="70">
        <v>10</v>
      </c>
      <c r="L63" s="70"/>
      <c r="M63" s="70"/>
      <c r="N63" s="70"/>
      <c r="O63" s="70"/>
      <c r="P63" s="70">
        <v>50</v>
      </c>
      <c r="Q63" s="70"/>
      <c r="R63" s="70">
        <v>30</v>
      </c>
      <c r="S63" s="70">
        <v>50</v>
      </c>
      <c r="T63" s="70">
        <v>100</v>
      </c>
      <c r="U63" s="70">
        <v>30</v>
      </c>
      <c r="V63" s="70">
        <v>400</v>
      </c>
      <c r="W63" s="70">
        <f t="shared" si="0"/>
        <v>970</v>
      </c>
      <c r="X63" s="62">
        <v>37.229999999999997</v>
      </c>
      <c r="Y63" s="59">
        <v>45.08</v>
      </c>
      <c r="Z63" s="59">
        <v>44.7</v>
      </c>
      <c r="AA63" s="59">
        <v>42.9</v>
      </c>
      <c r="AB63" s="59"/>
      <c r="AC63" s="52">
        <f t="shared" si="1"/>
        <v>42.47</v>
      </c>
      <c r="AD63" s="52">
        <f t="shared" si="2"/>
        <v>41195.9</v>
      </c>
      <c r="AE63" s="80"/>
    </row>
    <row r="64" spans="1:31" s="1" customFormat="1" x14ac:dyDescent="0.25">
      <c r="A64" s="85"/>
      <c r="B64" s="43">
        <v>62</v>
      </c>
      <c r="C64" s="46" t="s">
        <v>212</v>
      </c>
      <c r="D64" s="70" t="s">
        <v>26</v>
      </c>
      <c r="E64" s="47" t="s">
        <v>23</v>
      </c>
      <c r="F64" s="70" t="s">
        <v>27</v>
      </c>
      <c r="G64" s="70" t="s">
        <v>10</v>
      </c>
      <c r="H64" s="70">
        <v>45</v>
      </c>
      <c r="I64" s="70"/>
      <c r="J64" s="70"/>
      <c r="K64" s="70">
        <v>10</v>
      </c>
      <c r="L64" s="70"/>
      <c r="M64" s="70">
        <v>150</v>
      </c>
      <c r="N64" s="70"/>
      <c r="O64" s="70"/>
      <c r="P64" s="70">
        <v>40</v>
      </c>
      <c r="Q64" s="70"/>
      <c r="R64" s="70">
        <v>30</v>
      </c>
      <c r="S64" s="70">
        <v>50</v>
      </c>
      <c r="T64" s="70">
        <v>100</v>
      </c>
      <c r="U64" s="70">
        <v>30</v>
      </c>
      <c r="V64" s="70"/>
      <c r="W64" s="70">
        <f t="shared" si="0"/>
        <v>455</v>
      </c>
      <c r="X64" s="62">
        <v>45.38</v>
      </c>
      <c r="Y64" s="59">
        <v>52.41</v>
      </c>
      <c r="Z64" s="59">
        <v>57.6</v>
      </c>
      <c r="AA64" s="59">
        <v>67.989999999999995</v>
      </c>
      <c r="AB64" s="59"/>
      <c r="AC64" s="52">
        <f t="shared" si="1"/>
        <v>55.84</v>
      </c>
      <c r="AD64" s="52">
        <f t="shared" si="2"/>
        <v>25407.200000000001</v>
      </c>
      <c r="AE64" s="80"/>
    </row>
    <row r="65" spans="1:31" s="1" customFormat="1" x14ac:dyDescent="0.25">
      <c r="A65" s="85"/>
      <c r="B65" s="43">
        <v>63</v>
      </c>
      <c r="C65" s="44" t="s">
        <v>213</v>
      </c>
      <c r="D65" s="69" t="s">
        <v>26</v>
      </c>
      <c r="E65" s="45" t="s">
        <v>23</v>
      </c>
      <c r="F65" s="69" t="s">
        <v>27</v>
      </c>
      <c r="G65" s="69" t="s">
        <v>10</v>
      </c>
      <c r="H65" s="69">
        <v>50</v>
      </c>
      <c r="I65" s="69"/>
      <c r="J65" s="69"/>
      <c r="K65" s="69">
        <v>10</v>
      </c>
      <c r="L65" s="69"/>
      <c r="M65" s="69"/>
      <c r="N65" s="69"/>
      <c r="O65" s="69"/>
      <c r="P65" s="69">
        <v>35</v>
      </c>
      <c r="Q65" s="69"/>
      <c r="R65" s="69">
        <v>30</v>
      </c>
      <c r="S65" s="69">
        <v>50</v>
      </c>
      <c r="T65" s="69">
        <v>100</v>
      </c>
      <c r="U65" s="69">
        <v>30</v>
      </c>
      <c r="V65" s="69"/>
      <c r="W65" s="70">
        <f t="shared" si="0"/>
        <v>305</v>
      </c>
      <c r="X65" s="62">
        <v>79.55</v>
      </c>
      <c r="Y65" s="59">
        <v>85.49</v>
      </c>
      <c r="Z65" s="59">
        <v>93.58</v>
      </c>
      <c r="AA65" s="59">
        <v>136.9</v>
      </c>
      <c r="AB65" s="59"/>
      <c r="AC65" s="52">
        <f t="shared" si="1"/>
        <v>98.88</v>
      </c>
      <c r="AD65" s="52">
        <f t="shared" si="2"/>
        <v>30158.399999999998</v>
      </c>
      <c r="AE65" s="80"/>
    </row>
    <row r="66" spans="1:31" s="10" customFormat="1" x14ac:dyDescent="0.25">
      <c r="A66" s="85"/>
      <c r="B66" s="43">
        <v>64</v>
      </c>
      <c r="C66" s="46" t="s">
        <v>214</v>
      </c>
      <c r="D66" s="70" t="s">
        <v>26</v>
      </c>
      <c r="E66" s="47" t="s">
        <v>23</v>
      </c>
      <c r="F66" s="70" t="s">
        <v>27</v>
      </c>
      <c r="G66" s="70" t="s">
        <v>10</v>
      </c>
      <c r="H66" s="70">
        <v>25</v>
      </c>
      <c r="I66" s="70"/>
      <c r="J66" s="70"/>
      <c r="K66" s="70">
        <v>20</v>
      </c>
      <c r="L66" s="70"/>
      <c r="M66" s="70">
        <v>50</v>
      </c>
      <c r="N66" s="70"/>
      <c r="O66" s="70"/>
      <c r="P66" s="70">
        <v>15</v>
      </c>
      <c r="Q66" s="70"/>
      <c r="R66" s="70">
        <v>30</v>
      </c>
      <c r="S66" s="70">
        <v>50</v>
      </c>
      <c r="T66" s="70">
        <v>100</v>
      </c>
      <c r="U66" s="70">
        <v>30</v>
      </c>
      <c r="V66" s="70"/>
      <c r="W66" s="70">
        <f t="shared" si="0"/>
        <v>320</v>
      </c>
      <c r="X66" s="62">
        <v>24.17</v>
      </c>
      <c r="Y66" s="59">
        <v>30.91</v>
      </c>
      <c r="Z66" s="59">
        <v>39.85</v>
      </c>
      <c r="AA66" s="59">
        <v>32.14</v>
      </c>
      <c r="AB66" s="59"/>
      <c r="AC66" s="52">
        <f t="shared" si="1"/>
        <v>31.76</v>
      </c>
      <c r="AD66" s="52">
        <f t="shared" si="2"/>
        <v>10163.200000000001</v>
      </c>
      <c r="AE66" s="80"/>
    </row>
    <row r="67" spans="1:31" s="5" customFormat="1" x14ac:dyDescent="0.25">
      <c r="A67" s="85"/>
      <c r="B67" s="43">
        <v>65</v>
      </c>
      <c r="C67" s="46" t="s">
        <v>215</v>
      </c>
      <c r="D67" s="70" t="s">
        <v>26</v>
      </c>
      <c r="E67" s="47" t="s">
        <v>23</v>
      </c>
      <c r="F67" s="70" t="s">
        <v>27</v>
      </c>
      <c r="G67" s="70" t="s">
        <v>10</v>
      </c>
      <c r="H67" s="70">
        <v>120</v>
      </c>
      <c r="I67" s="70"/>
      <c r="J67" s="70"/>
      <c r="K67" s="70">
        <v>20</v>
      </c>
      <c r="L67" s="70"/>
      <c r="M67" s="70"/>
      <c r="N67" s="70"/>
      <c r="O67" s="70"/>
      <c r="P67" s="70">
        <v>15</v>
      </c>
      <c r="Q67" s="70"/>
      <c r="R67" s="70">
        <v>30</v>
      </c>
      <c r="S67" s="70">
        <v>50</v>
      </c>
      <c r="T67" s="70">
        <v>100</v>
      </c>
      <c r="U67" s="70">
        <v>30</v>
      </c>
      <c r="V67" s="70">
        <v>50</v>
      </c>
      <c r="W67" s="70">
        <f t="shared" si="0"/>
        <v>415</v>
      </c>
      <c r="X67" s="62">
        <v>20.83</v>
      </c>
      <c r="Y67" s="59">
        <v>26.36</v>
      </c>
      <c r="Z67" s="59">
        <v>38.5</v>
      </c>
      <c r="AA67" s="59">
        <v>24.93</v>
      </c>
      <c r="AB67" s="59"/>
      <c r="AC67" s="52">
        <f t="shared" si="1"/>
        <v>27.65</v>
      </c>
      <c r="AD67" s="52">
        <f t="shared" si="2"/>
        <v>11474.75</v>
      </c>
      <c r="AE67" s="80"/>
    </row>
    <row r="68" spans="1:31" s="5" customFormat="1" x14ac:dyDescent="0.25">
      <c r="A68" s="85"/>
      <c r="B68" s="43">
        <v>66</v>
      </c>
      <c r="C68" s="44" t="s">
        <v>216</v>
      </c>
      <c r="D68" s="69" t="s">
        <v>26</v>
      </c>
      <c r="E68" s="45" t="s">
        <v>23</v>
      </c>
      <c r="F68" s="69" t="s">
        <v>27</v>
      </c>
      <c r="G68" s="69" t="s">
        <v>10</v>
      </c>
      <c r="H68" s="69">
        <v>20</v>
      </c>
      <c r="I68" s="69"/>
      <c r="J68" s="69"/>
      <c r="K68" s="69">
        <v>20</v>
      </c>
      <c r="L68" s="69"/>
      <c r="M68" s="69"/>
      <c r="N68" s="69"/>
      <c r="O68" s="69"/>
      <c r="P68" s="69">
        <v>15</v>
      </c>
      <c r="Q68" s="69"/>
      <c r="R68" s="69">
        <v>30</v>
      </c>
      <c r="S68" s="69">
        <v>50</v>
      </c>
      <c r="T68" s="69">
        <v>100</v>
      </c>
      <c r="U68" s="69">
        <v>30</v>
      </c>
      <c r="V68" s="69">
        <v>50</v>
      </c>
      <c r="W68" s="70">
        <f t="shared" si="0"/>
        <v>315</v>
      </c>
      <c r="X68" s="62">
        <v>11.97</v>
      </c>
      <c r="Y68" s="59">
        <v>13.17</v>
      </c>
      <c r="Z68" s="59">
        <v>18.07</v>
      </c>
      <c r="AA68" s="59">
        <v>14.99</v>
      </c>
      <c r="AB68" s="59"/>
      <c r="AC68" s="52">
        <f t="shared" ref="AC68:AC131" si="3">ROUNDDOWN(AVERAGE(X68:AB68),2)</f>
        <v>14.55</v>
      </c>
      <c r="AD68" s="52">
        <f t="shared" ref="AD68:AD131" si="4">W68*AC68</f>
        <v>4583.25</v>
      </c>
      <c r="AE68" s="80"/>
    </row>
    <row r="69" spans="1:31" s="11" customFormat="1" x14ac:dyDescent="0.25">
      <c r="A69" s="85"/>
      <c r="B69" s="43">
        <v>67</v>
      </c>
      <c r="C69" s="44" t="s">
        <v>217</v>
      </c>
      <c r="D69" s="69" t="s">
        <v>15</v>
      </c>
      <c r="E69" s="45" t="s">
        <v>23</v>
      </c>
      <c r="F69" s="69" t="s">
        <v>27</v>
      </c>
      <c r="G69" s="69" t="s">
        <v>10</v>
      </c>
      <c r="H69" s="69">
        <v>20</v>
      </c>
      <c r="I69" s="69"/>
      <c r="J69" s="69"/>
      <c r="K69" s="69">
        <v>500</v>
      </c>
      <c r="L69" s="69">
        <v>100</v>
      </c>
      <c r="M69" s="69"/>
      <c r="N69" s="69"/>
      <c r="O69" s="69"/>
      <c r="P69" s="69">
        <v>30</v>
      </c>
      <c r="Q69" s="69"/>
      <c r="R69" s="69">
        <v>10</v>
      </c>
      <c r="S69" s="69">
        <v>50</v>
      </c>
      <c r="T69" s="69">
        <v>100</v>
      </c>
      <c r="U69" s="69">
        <v>60</v>
      </c>
      <c r="V69" s="69"/>
      <c r="W69" s="70">
        <f t="shared" si="0"/>
        <v>870</v>
      </c>
      <c r="X69" s="62">
        <v>2.3199999999999998</v>
      </c>
      <c r="Y69" s="59">
        <v>2.73</v>
      </c>
      <c r="Z69" s="59">
        <v>3.83</v>
      </c>
      <c r="AA69" s="59">
        <v>3.78</v>
      </c>
      <c r="AB69" s="59"/>
      <c r="AC69" s="52">
        <f t="shared" si="3"/>
        <v>3.16</v>
      </c>
      <c r="AD69" s="52">
        <f t="shared" si="4"/>
        <v>2749.2000000000003</v>
      </c>
      <c r="AE69" s="80"/>
    </row>
    <row r="70" spans="1:31" s="5" customFormat="1" x14ac:dyDescent="0.25">
      <c r="A70" s="85"/>
      <c r="B70" s="43">
        <v>68</v>
      </c>
      <c r="C70" s="46" t="s">
        <v>218</v>
      </c>
      <c r="D70" s="70" t="s">
        <v>26</v>
      </c>
      <c r="E70" s="47" t="s">
        <v>23</v>
      </c>
      <c r="F70" s="70" t="s">
        <v>27</v>
      </c>
      <c r="G70" s="70" t="s">
        <v>10</v>
      </c>
      <c r="H70" s="70">
        <v>10</v>
      </c>
      <c r="I70" s="70"/>
      <c r="J70" s="70"/>
      <c r="K70" s="70">
        <v>10</v>
      </c>
      <c r="L70" s="70"/>
      <c r="M70" s="70">
        <v>30</v>
      </c>
      <c r="N70" s="70"/>
      <c r="O70" s="70"/>
      <c r="P70" s="70">
        <v>15</v>
      </c>
      <c r="Q70" s="70"/>
      <c r="R70" s="70">
        <v>30</v>
      </c>
      <c r="S70" s="70">
        <v>50</v>
      </c>
      <c r="T70" s="70">
        <v>100</v>
      </c>
      <c r="U70" s="70">
        <v>30</v>
      </c>
      <c r="V70" s="70"/>
      <c r="W70" s="70">
        <f t="shared" si="0"/>
        <v>275</v>
      </c>
      <c r="X70" s="62">
        <v>36.82</v>
      </c>
      <c r="Y70" s="59">
        <v>43.33</v>
      </c>
      <c r="Z70" s="59">
        <v>10.18</v>
      </c>
      <c r="AA70" s="59">
        <v>13.54</v>
      </c>
      <c r="AB70" s="59"/>
      <c r="AC70" s="52">
        <f t="shared" si="3"/>
        <v>25.96</v>
      </c>
      <c r="AD70" s="52">
        <f t="shared" si="4"/>
        <v>7139</v>
      </c>
      <c r="AE70" s="80"/>
    </row>
    <row r="71" spans="1:31" s="5" customFormat="1" x14ac:dyDescent="0.25">
      <c r="A71" s="85"/>
      <c r="B71" s="43">
        <v>69</v>
      </c>
      <c r="C71" s="46" t="s">
        <v>219</v>
      </c>
      <c r="D71" s="70" t="s">
        <v>26</v>
      </c>
      <c r="E71" s="47" t="s">
        <v>23</v>
      </c>
      <c r="F71" s="70" t="s">
        <v>27</v>
      </c>
      <c r="G71" s="70" t="s">
        <v>10</v>
      </c>
      <c r="H71" s="70">
        <v>10</v>
      </c>
      <c r="I71" s="70"/>
      <c r="J71" s="70"/>
      <c r="K71" s="70">
        <v>10</v>
      </c>
      <c r="L71" s="70"/>
      <c r="M71" s="70"/>
      <c r="N71" s="70"/>
      <c r="O71" s="70"/>
      <c r="P71" s="70">
        <v>15</v>
      </c>
      <c r="Q71" s="70"/>
      <c r="R71" s="70">
        <v>30</v>
      </c>
      <c r="S71" s="70">
        <v>50</v>
      </c>
      <c r="T71" s="70">
        <v>100</v>
      </c>
      <c r="U71" s="70">
        <v>30</v>
      </c>
      <c r="V71" s="70"/>
      <c r="W71" s="70">
        <f t="shared" si="0"/>
        <v>245</v>
      </c>
      <c r="X71" s="62">
        <v>32.630000000000003</v>
      </c>
      <c r="Y71" s="59">
        <v>35.36</v>
      </c>
      <c r="Z71" s="59">
        <v>6.82</v>
      </c>
      <c r="AA71" s="59">
        <v>4.5</v>
      </c>
      <c r="AB71" s="59"/>
      <c r="AC71" s="52">
        <f t="shared" si="3"/>
        <v>19.82</v>
      </c>
      <c r="AD71" s="52">
        <f t="shared" si="4"/>
        <v>4855.8999999999996</v>
      </c>
      <c r="AE71" s="80"/>
    </row>
    <row r="72" spans="1:31" s="5" customFormat="1" x14ac:dyDescent="0.25">
      <c r="A72" s="85"/>
      <c r="B72" s="43">
        <v>70</v>
      </c>
      <c r="C72" s="46" t="s">
        <v>220</v>
      </c>
      <c r="D72" s="70" t="s">
        <v>26</v>
      </c>
      <c r="E72" s="47" t="s">
        <v>23</v>
      </c>
      <c r="F72" s="70" t="s">
        <v>27</v>
      </c>
      <c r="G72" s="70" t="s">
        <v>10</v>
      </c>
      <c r="H72" s="70">
        <v>10</v>
      </c>
      <c r="I72" s="70"/>
      <c r="J72" s="70"/>
      <c r="K72" s="70">
        <v>10</v>
      </c>
      <c r="L72" s="70"/>
      <c r="M72" s="70">
        <v>30</v>
      </c>
      <c r="N72" s="70"/>
      <c r="O72" s="70"/>
      <c r="P72" s="70">
        <v>15</v>
      </c>
      <c r="Q72" s="70"/>
      <c r="R72" s="70">
        <v>30</v>
      </c>
      <c r="S72" s="70">
        <v>50</v>
      </c>
      <c r="T72" s="70">
        <v>100</v>
      </c>
      <c r="U72" s="70">
        <v>30</v>
      </c>
      <c r="V72" s="70"/>
      <c r="W72" s="70">
        <f t="shared" si="0"/>
        <v>275</v>
      </c>
      <c r="X72" s="62">
        <v>36.82</v>
      </c>
      <c r="Y72" s="59">
        <v>44.6</v>
      </c>
      <c r="Z72" s="59">
        <v>10.18</v>
      </c>
      <c r="AA72" s="59">
        <v>13.54</v>
      </c>
      <c r="AB72" s="59"/>
      <c r="AC72" s="52">
        <f t="shared" si="3"/>
        <v>26.28</v>
      </c>
      <c r="AD72" s="52">
        <f t="shared" si="4"/>
        <v>7227</v>
      </c>
      <c r="AE72" s="80"/>
    </row>
    <row r="73" spans="1:31" s="5" customFormat="1" x14ac:dyDescent="0.25">
      <c r="A73" s="85"/>
      <c r="B73" s="43">
        <v>71</v>
      </c>
      <c r="C73" s="46" t="s">
        <v>221</v>
      </c>
      <c r="D73" s="70" t="s">
        <v>26</v>
      </c>
      <c r="E73" s="47" t="s">
        <v>23</v>
      </c>
      <c r="F73" s="70" t="s">
        <v>27</v>
      </c>
      <c r="G73" s="70" t="s">
        <v>10</v>
      </c>
      <c r="H73" s="70">
        <v>10</v>
      </c>
      <c r="I73" s="70"/>
      <c r="J73" s="70"/>
      <c r="K73" s="70">
        <v>10</v>
      </c>
      <c r="L73" s="70"/>
      <c r="M73" s="70"/>
      <c r="N73" s="70"/>
      <c r="O73" s="70"/>
      <c r="P73" s="70">
        <v>15</v>
      </c>
      <c r="Q73" s="70"/>
      <c r="R73" s="70">
        <v>30</v>
      </c>
      <c r="S73" s="70">
        <v>50</v>
      </c>
      <c r="T73" s="70">
        <v>100</v>
      </c>
      <c r="U73" s="70">
        <v>30</v>
      </c>
      <c r="V73" s="70"/>
      <c r="W73" s="70">
        <f t="shared" si="0"/>
        <v>245</v>
      </c>
      <c r="X73" s="62">
        <v>26.24</v>
      </c>
      <c r="Y73" s="59">
        <v>31.64</v>
      </c>
      <c r="Z73" s="59">
        <v>6.82</v>
      </c>
      <c r="AA73" s="59">
        <v>4.5</v>
      </c>
      <c r="AB73" s="59"/>
      <c r="AC73" s="52">
        <f t="shared" si="3"/>
        <v>17.3</v>
      </c>
      <c r="AD73" s="52">
        <f t="shared" si="4"/>
        <v>4238.5</v>
      </c>
      <c r="AE73" s="80"/>
    </row>
    <row r="74" spans="1:31" s="5" customFormat="1" x14ac:dyDescent="0.25">
      <c r="A74" s="85"/>
      <c r="B74" s="43">
        <v>72</v>
      </c>
      <c r="C74" s="46" t="s">
        <v>222</v>
      </c>
      <c r="D74" s="70" t="s">
        <v>26</v>
      </c>
      <c r="E74" s="47" t="s">
        <v>23</v>
      </c>
      <c r="F74" s="70" t="s">
        <v>27</v>
      </c>
      <c r="G74" s="70" t="s">
        <v>10</v>
      </c>
      <c r="H74" s="70">
        <v>30</v>
      </c>
      <c r="I74" s="70"/>
      <c r="J74" s="70"/>
      <c r="K74" s="70">
        <v>20</v>
      </c>
      <c r="L74" s="70"/>
      <c r="M74" s="70">
        <v>50</v>
      </c>
      <c r="N74" s="70"/>
      <c r="O74" s="70"/>
      <c r="P74" s="70">
        <v>20</v>
      </c>
      <c r="Q74" s="70"/>
      <c r="R74" s="70">
        <v>30</v>
      </c>
      <c r="S74" s="70">
        <v>100</v>
      </c>
      <c r="T74" s="70">
        <v>100</v>
      </c>
      <c r="U74" s="70">
        <v>30</v>
      </c>
      <c r="V74" s="70"/>
      <c r="W74" s="70">
        <f t="shared" si="0"/>
        <v>380</v>
      </c>
      <c r="X74" s="62">
        <v>4.24</v>
      </c>
      <c r="Y74" s="59">
        <v>5.07</v>
      </c>
      <c r="Z74" s="59">
        <v>6</v>
      </c>
      <c r="AA74" s="59">
        <v>4.4800000000000004</v>
      </c>
      <c r="AB74" s="59"/>
      <c r="AC74" s="52">
        <f t="shared" si="3"/>
        <v>4.9400000000000004</v>
      </c>
      <c r="AD74" s="52">
        <f t="shared" si="4"/>
        <v>1877.2</v>
      </c>
      <c r="AE74" s="80"/>
    </row>
    <row r="75" spans="1:31" s="5" customFormat="1" x14ac:dyDescent="0.25">
      <c r="A75" s="85"/>
      <c r="B75" s="43">
        <v>73</v>
      </c>
      <c r="C75" s="46" t="s">
        <v>223</v>
      </c>
      <c r="D75" s="70" t="s">
        <v>26</v>
      </c>
      <c r="E75" s="47" t="s">
        <v>23</v>
      </c>
      <c r="F75" s="70" t="s">
        <v>27</v>
      </c>
      <c r="G75" s="70" t="s">
        <v>10</v>
      </c>
      <c r="H75" s="70">
        <v>150</v>
      </c>
      <c r="I75" s="70"/>
      <c r="J75" s="70"/>
      <c r="K75" s="70">
        <v>20</v>
      </c>
      <c r="L75" s="70"/>
      <c r="M75" s="70"/>
      <c r="N75" s="70"/>
      <c r="O75" s="70"/>
      <c r="P75" s="70">
        <v>20</v>
      </c>
      <c r="Q75" s="70"/>
      <c r="R75" s="70">
        <v>30</v>
      </c>
      <c r="S75" s="70">
        <v>100</v>
      </c>
      <c r="T75" s="70">
        <v>100</v>
      </c>
      <c r="U75" s="70">
        <v>30</v>
      </c>
      <c r="V75" s="70">
        <v>150</v>
      </c>
      <c r="W75" s="70">
        <f t="shared" si="0"/>
        <v>600</v>
      </c>
      <c r="X75" s="62">
        <v>4.62</v>
      </c>
      <c r="Y75" s="59">
        <v>5.55</v>
      </c>
      <c r="Z75" s="59">
        <v>6.12</v>
      </c>
      <c r="AA75" s="59">
        <v>4.47</v>
      </c>
      <c r="AB75" s="59"/>
      <c r="AC75" s="52">
        <f t="shared" si="3"/>
        <v>5.19</v>
      </c>
      <c r="AD75" s="52">
        <f t="shared" si="4"/>
        <v>3114.0000000000005</v>
      </c>
      <c r="AE75" s="80"/>
    </row>
    <row r="76" spans="1:31" s="5" customFormat="1" x14ac:dyDescent="0.25">
      <c r="A76" s="85"/>
      <c r="B76" s="43">
        <v>74</v>
      </c>
      <c r="C76" s="44" t="s">
        <v>224</v>
      </c>
      <c r="D76" s="69" t="s">
        <v>26</v>
      </c>
      <c r="E76" s="45" t="s">
        <v>23</v>
      </c>
      <c r="F76" s="69" t="s">
        <v>27</v>
      </c>
      <c r="G76" s="69" t="s">
        <v>10</v>
      </c>
      <c r="H76" s="69">
        <v>135</v>
      </c>
      <c r="I76" s="69"/>
      <c r="J76" s="69"/>
      <c r="K76" s="69">
        <v>50</v>
      </c>
      <c r="L76" s="69"/>
      <c r="M76" s="69"/>
      <c r="N76" s="69"/>
      <c r="O76" s="69"/>
      <c r="P76" s="69">
        <v>15</v>
      </c>
      <c r="Q76" s="69"/>
      <c r="R76" s="69">
        <v>30</v>
      </c>
      <c r="S76" s="69">
        <v>200</v>
      </c>
      <c r="T76" s="69">
        <v>100</v>
      </c>
      <c r="U76" s="69">
        <v>30</v>
      </c>
      <c r="V76" s="69"/>
      <c r="W76" s="70">
        <f t="shared" ref="W76:W159" si="5">SUM(H76:V76)</f>
        <v>560</v>
      </c>
      <c r="X76" s="62">
        <v>5.45</v>
      </c>
      <c r="Y76" s="59">
        <v>5.59</v>
      </c>
      <c r="Z76" s="59">
        <v>7.95</v>
      </c>
      <c r="AA76" s="59">
        <v>7.91</v>
      </c>
      <c r="AB76" s="59"/>
      <c r="AC76" s="52">
        <f t="shared" si="3"/>
        <v>6.72</v>
      </c>
      <c r="AD76" s="52">
        <f t="shared" si="4"/>
        <v>3763.2</v>
      </c>
      <c r="AE76" s="80"/>
    </row>
    <row r="77" spans="1:31" s="5" customFormat="1" x14ac:dyDescent="0.25">
      <c r="A77" s="85"/>
      <c r="B77" s="43">
        <v>75</v>
      </c>
      <c r="C77" s="44" t="s">
        <v>225</v>
      </c>
      <c r="D77" s="69" t="s">
        <v>26</v>
      </c>
      <c r="E77" s="45" t="s">
        <v>23</v>
      </c>
      <c r="F77" s="69" t="s">
        <v>27</v>
      </c>
      <c r="G77" s="69" t="s">
        <v>10</v>
      </c>
      <c r="H77" s="69">
        <v>600</v>
      </c>
      <c r="I77" s="69"/>
      <c r="J77" s="69"/>
      <c r="K77" s="69">
        <v>50</v>
      </c>
      <c r="L77" s="69"/>
      <c r="M77" s="69"/>
      <c r="N77" s="69"/>
      <c r="O77" s="69"/>
      <c r="P77" s="69">
        <v>20</v>
      </c>
      <c r="Q77" s="69"/>
      <c r="R77" s="69">
        <v>30</v>
      </c>
      <c r="S77" s="69">
        <v>200</v>
      </c>
      <c r="T77" s="69">
        <v>100</v>
      </c>
      <c r="U77" s="69">
        <v>30</v>
      </c>
      <c r="V77" s="69">
        <v>150</v>
      </c>
      <c r="W77" s="70">
        <f t="shared" si="5"/>
        <v>1180</v>
      </c>
      <c r="X77" s="62">
        <v>2.77</v>
      </c>
      <c r="Y77" s="59">
        <v>4.7699999999999996</v>
      </c>
      <c r="Z77" s="59">
        <v>4.51</v>
      </c>
      <c r="AA77" s="59">
        <v>4.34</v>
      </c>
      <c r="AB77" s="59"/>
      <c r="AC77" s="52">
        <f t="shared" si="3"/>
        <v>4.09</v>
      </c>
      <c r="AD77" s="52">
        <f t="shared" si="4"/>
        <v>4826.2</v>
      </c>
      <c r="AE77" s="80"/>
    </row>
    <row r="78" spans="1:31" s="5" customFormat="1" x14ac:dyDescent="0.25">
      <c r="A78" s="85"/>
      <c r="B78" s="43">
        <v>76</v>
      </c>
      <c r="C78" s="46" t="s">
        <v>226</v>
      </c>
      <c r="D78" s="70" t="s">
        <v>26</v>
      </c>
      <c r="E78" s="47" t="s">
        <v>23</v>
      </c>
      <c r="F78" s="70" t="s">
        <v>27</v>
      </c>
      <c r="G78" s="70" t="s">
        <v>10</v>
      </c>
      <c r="H78" s="70">
        <v>40</v>
      </c>
      <c r="I78" s="70"/>
      <c r="J78" s="70"/>
      <c r="K78" s="70">
        <v>50</v>
      </c>
      <c r="L78" s="70"/>
      <c r="M78" s="70">
        <v>50</v>
      </c>
      <c r="N78" s="70"/>
      <c r="O78" s="70"/>
      <c r="P78" s="70">
        <v>20</v>
      </c>
      <c r="Q78" s="70"/>
      <c r="R78" s="70">
        <v>30</v>
      </c>
      <c r="S78" s="70">
        <v>80</v>
      </c>
      <c r="T78" s="70">
        <v>100</v>
      </c>
      <c r="U78" s="70">
        <v>30</v>
      </c>
      <c r="V78" s="70"/>
      <c r="W78" s="70">
        <f t="shared" si="5"/>
        <v>400</v>
      </c>
      <c r="X78" s="62">
        <v>5.18</v>
      </c>
      <c r="Y78" s="59">
        <v>6.26</v>
      </c>
      <c r="Z78" s="59">
        <v>5.87</v>
      </c>
      <c r="AA78" s="59">
        <v>5.45</v>
      </c>
      <c r="AB78" s="59"/>
      <c r="AC78" s="52">
        <f t="shared" si="3"/>
        <v>5.69</v>
      </c>
      <c r="AD78" s="52">
        <f t="shared" si="4"/>
        <v>2276</v>
      </c>
      <c r="AE78" s="80"/>
    </row>
    <row r="79" spans="1:31" s="5" customFormat="1" x14ac:dyDescent="0.25">
      <c r="A79" s="85"/>
      <c r="B79" s="43">
        <v>77</v>
      </c>
      <c r="C79" s="46" t="s">
        <v>227</v>
      </c>
      <c r="D79" s="70" t="s">
        <v>26</v>
      </c>
      <c r="E79" s="47" t="s">
        <v>16</v>
      </c>
      <c r="F79" s="70" t="s">
        <v>50</v>
      </c>
      <c r="G79" s="70" t="s">
        <v>10</v>
      </c>
      <c r="H79" s="70">
        <v>600</v>
      </c>
      <c r="I79" s="70"/>
      <c r="J79" s="70"/>
      <c r="K79" s="70">
        <v>30</v>
      </c>
      <c r="L79" s="70"/>
      <c r="M79" s="70">
        <v>300</v>
      </c>
      <c r="N79" s="70"/>
      <c r="O79" s="70"/>
      <c r="P79" s="70">
        <v>20</v>
      </c>
      <c r="Q79" s="70"/>
      <c r="R79" s="70">
        <v>30</v>
      </c>
      <c r="S79" s="70">
        <v>80</v>
      </c>
      <c r="T79" s="70">
        <v>100</v>
      </c>
      <c r="U79" s="70">
        <v>30</v>
      </c>
      <c r="V79" s="70"/>
      <c r="W79" s="70">
        <f t="shared" si="5"/>
        <v>1190</v>
      </c>
      <c r="X79" s="62">
        <v>6.46</v>
      </c>
      <c r="Y79" s="59">
        <v>8.85</v>
      </c>
      <c r="Z79" s="59">
        <v>7.5</v>
      </c>
      <c r="AA79" s="59">
        <v>7.87</v>
      </c>
      <c r="AB79" s="59"/>
      <c r="AC79" s="52">
        <f t="shared" si="3"/>
        <v>7.67</v>
      </c>
      <c r="AD79" s="52">
        <f t="shared" si="4"/>
        <v>9127.2999999999993</v>
      </c>
      <c r="AE79" s="80"/>
    </row>
    <row r="80" spans="1:31" s="5" customFormat="1" x14ac:dyDescent="0.25">
      <c r="A80" s="85"/>
      <c r="B80" s="43">
        <v>78</v>
      </c>
      <c r="C80" s="46" t="s">
        <v>228</v>
      </c>
      <c r="D80" s="70" t="s">
        <v>26</v>
      </c>
      <c r="E80" s="47" t="s">
        <v>16</v>
      </c>
      <c r="F80" s="70" t="s">
        <v>50</v>
      </c>
      <c r="G80" s="70" t="s">
        <v>10</v>
      </c>
      <c r="H80" s="70">
        <v>150</v>
      </c>
      <c r="I80" s="70"/>
      <c r="J80" s="70"/>
      <c r="K80" s="70">
        <v>30</v>
      </c>
      <c r="L80" s="70"/>
      <c r="M80" s="70"/>
      <c r="N80" s="70"/>
      <c r="O80" s="70"/>
      <c r="P80" s="70">
        <v>20</v>
      </c>
      <c r="Q80" s="70"/>
      <c r="R80" s="70">
        <v>30</v>
      </c>
      <c r="S80" s="70">
        <v>80</v>
      </c>
      <c r="T80" s="70">
        <v>100</v>
      </c>
      <c r="U80" s="70">
        <v>30</v>
      </c>
      <c r="V80" s="70"/>
      <c r="W80" s="70">
        <f t="shared" si="5"/>
        <v>440</v>
      </c>
      <c r="X80" s="62">
        <v>8</v>
      </c>
      <c r="Y80" s="59">
        <v>9.6300000000000008</v>
      </c>
      <c r="Z80" s="59">
        <v>13.2</v>
      </c>
      <c r="AA80" s="59">
        <v>11.7</v>
      </c>
      <c r="AB80" s="59"/>
      <c r="AC80" s="52">
        <f t="shared" si="3"/>
        <v>10.63</v>
      </c>
      <c r="AD80" s="52">
        <f t="shared" si="4"/>
        <v>4677.2000000000007</v>
      </c>
      <c r="AE80" s="80"/>
    </row>
    <row r="81" spans="1:31" s="5" customFormat="1" ht="32.25" customHeight="1" x14ac:dyDescent="0.25">
      <c r="A81" s="85"/>
      <c r="B81" s="43">
        <v>79</v>
      </c>
      <c r="C81" s="46" t="s">
        <v>229</v>
      </c>
      <c r="D81" s="70" t="s">
        <v>26</v>
      </c>
      <c r="E81" s="47" t="s">
        <v>16</v>
      </c>
      <c r="F81" s="70" t="s">
        <v>50</v>
      </c>
      <c r="G81" s="70" t="s">
        <v>10</v>
      </c>
      <c r="H81" s="70">
        <v>90</v>
      </c>
      <c r="I81" s="70"/>
      <c r="J81" s="70"/>
      <c r="K81" s="70">
        <v>30</v>
      </c>
      <c r="L81" s="70"/>
      <c r="M81" s="70"/>
      <c r="N81" s="70"/>
      <c r="O81" s="70"/>
      <c r="P81" s="70">
        <v>20</v>
      </c>
      <c r="Q81" s="70"/>
      <c r="R81" s="70">
        <v>30</v>
      </c>
      <c r="S81" s="70">
        <v>80</v>
      </c>
      <c r="T81" s="70">
        <v>100</v>
      </c>
      <c r="U81" s="70">
        <v>30</v>
      </c>
      <c r="V81" s="70"/>
      <c r="W81" s="70">
        <f t="shared" si="5"/>
        <v>380</v>
      </c>
      <c r="X81" s="62">
        <v>9.91</v>
      </c>
      <c r="Y81" s="59">
        <v>11.8</v>
      </c>
      <c r="Z81" s="59">
        <v>15.2</v>
      </c>
      <c r="AA81" s="59">
        <v>15.36</v>
      </c>
      <c r="AB81" s="59"/>
      <c r="AC81" s="52">
        <f t="shared" si="3"/>
        <v>13.06</v>
      </c>
      <c r="AD81" s="52">
        <f t="shared" si="4"/>
        <v>4962.8</v>
      </c>
      <c r="AE81" s="80"/>
    </row>
    <row r="82" spans="1:31" s="5" customFormat="1" x14ac:dyDescent="0.25">
      <c r="A82" s="85"/>
      <c r="B82" s="43">
        <v>80</v>
      </c>
      <c r="C82" s="46" t="s">
        <v>230</v>
      </c>
      <c r="D82" s="70" t="s">
        <v>26</v>
      </c>
      <c r="E82" s="47" t="s">
        <v>16</v>
      </c>
      <c r="F82" s="70" t="s">
        <v>50</v>
      </c>
      <c r="G82" s="70" t="s">
        <v>10</v>
      </c>
      <c r="H82" s="70">
        <v>600</v>
      </c>
      <c r="I82" s="70"/>
      <c r="J82" s="70"/>
      <c r="K82" s="70">
        <v>30</v>
      </c>
      <c r="L82" s="70"/>
      <c r="M82" s="70"/>
      <c r="N82" s="70"/>
      <c r="O82" s="70"/>
      <c r="P82" s="70">
        <v>20</v>
      </c>
      <c r="Q82" s="70"/>
      <c r="R82" s="70">
        <v>30</v>
      </c>
      <c r="S82" s="70">
        <v>80</v>
      </c>
      <c r="T82" s="70">
        <v>100</v>
      </c>
      <c r="U82" s="70">
        <v>30</v>
      </c>
      <c r="V82" s="70">
        <v>150</v>
      </c>
      <c r="W82" s="70">
        <f t="shared" si="5"/>
        <v>1040</v>
      </c>
      <c r="X82" s="62">
        <v>5.48</v>
      </c>
      <c r="Y82" s="59">
        <v>8</v>
      </c>
      <c r="Z82" s="59">
        <v>5.47</v>
      </c>
      <c r="AA82" s="59">
        <v>5.71</v>
      </c>
      <c r="AB82" s="59"/>
      <c r="AC82" s="52">
        <f t="shared" si="3"/>
        <v>6.16</v>
      </c>
      <c r="AD82" s="52">
        <f t="shared" si="4"/>
        <v>6406.4000000000005</v>
      </c>
      <c r="AE82" s="80"/>
    </row>
    <row r="83" spans="1:31" s="5" customFormat="1" x14ac:dyDescent="0.25">
      <c r="A83" s="85"/>
      <c r="B83" s="43">
        <v>81</v>
      </c>
      <c r="C83" s="44" t="s">
        <v>231</v>
      </c>
      <c r="D83" s="69" t="s">
        <v>26</v>
      </c>
      <c r="E83" s="45" t="s">
        <v>23</v>
      </c>
      <c r="F83" s="69" t="s">
        <v>27</v>
      </c>
      <c r="G83" s="69" t="s">
        <v>10</v>
      </c>
      <c r="H83" s="69">
        <v>15</v>
      </c>
      <c r="I83" s="69"/>
      <c r="J83" s="69"/>
      <c r="K83" s="69">
        <v>20</v>
      </c>
      <c r="L83" s="69"/>
      <c r="M83" s="69">
        <v>30</v>
      </c>
      <c r="N83" s="69"/>
      <c r="O83" s="69"/>
      <c r="P83" s="69">
        <v>20</v>
      </c>
      <c r="Q83" s="69"/>
      <c r="R83" s="69">
        <v>30</v>
      </c>
      <c r="S83" s="69">
        <v>80</v>
      </c>
      <c r="T83" s="69">
        <v>100</v>
      </c>
      <c r="U83" s="69">
        <v>30</v>
      </c>
      <c r="V83" s="69"/>
      <c r="W83" s="70">
        <f t="shared" si="5"/>
        <v>325</v>
      </c>
      <c r="X83" s="62">
        <v>47.95</v>
      </c>
      <c r="Y83" s="59">
        <v>56.99</v>
      </c>
      <c r="Z83" s="59">
        <v>35.51</v>
      </c>
      <c r="AA83" s="59">
        <v>47.2</v>
      </c>
      <c r="AB83" s="59"/>
      <c r="AC83" s="52">
        <f t="shared" si="3"/>
        <v>46.91</v>
      </c>
      <c r="AD83" s="52">
        <f t="shared" si="4"/>
        <v>15245.749999999998</v>
      </c>
      <c r="AE83" s="80"/>
    </row>
    <row r="84" spans="1:31" s="5" customFormat="1" x14ac:dyDescent="0.25">
      <c r="A84" s="85"/>
      <c r="B84" s="43">
        <v>82</v>
      </c>
      <c r="C84" s="44" t="s">
        <v>232</v>
      </c>
      <c r="D84" s="69" t="s">
        <v>26</v>
      </c>
      <c r="E84" s="45" t="s">
        <v>23</v>
      </c>
      <c r="F84" s="69" t="s">
        <v>27</v>
      </c>
      <c r="G84" s="69" t="s">
        <v>10</v>
      </c>
      <c r="H84" s="69">
        <v>10</v>
      </c>
      <c r="I84" s="69"/>
      <c r="J84" s="69"/>
      <c r="K84" s="69">
        <v>30</v>
      </c>
      <c r="L84" s="69"/>
      <c r="M84" s="69"/>
      <c r="N84" s="69"/>
      <c r="O84" s="69"/>
      <c r="P84" s="69">
        <v>10</v>
      </c>
      <c r="Q84" s="69"/>
      <c r="R84" s="69">
        <v>30</v>
      </c>
      <c r="S84" s="69">
        <v>30</v>
      </c>
      <c r="T84" s="69">
        <v>100</v>
      </c>
      <c r="U84" s="69">
        <v>30</v>
      </c>
      <c r="V84" s="69"/>
      <c r="W84" s="70">
        <f t="shared" si="5"/>
        <v>240</v>
      </c>
      <c r="X84" s="62">
        <v>19.46</v>
      </c>
      <c r="Y84" s="59">
        <v>25.08</v>
      </c>
      <c r="Z84" s="59">
        <v>24.82</v>
      </c>
      <c r="AA84" s="59">
        <v>18.64</v>
      </c>
      <c r="AB84" s="59"/>
      <c r="AC84" s="52">
        <f t="shared" si="3"/>
        <v>22</v>
      </c>
      <c r="AD84" s="52">
        <f t="shared" si="4"/>
        <v>5280</v>
      </c>
      <c r="AE84" s="80"/>
    </row>
    <row r="85" spans="1:31" s="5" customFormat="1" x14ac:dyDescent="0.25">
      <c r="A85" s="85"/>
      <c r="B85" s="43">
        <v>83</v>
      </c>
      <c r="C85" s="44" t="s">
        <v>233</v>
      </c>
      <c r="D85" s="69" t="s">
        <v>26</v>
      </c>
      <c r="E85" s="45" t="s">
        <v>23</v>
      </c>
      <c r="F85" s="69" t="s">
        <v>27</v>
      </c>
      <c r="G85" s="69" t="s">
        <v>10</v>
      </c>
      <c r="H85" s="69">
        <v>10</v>
      </c>
      <c r="I85" s="69"/>
      <c r="J85" s="69"/>
      <c r="K85" s="69">
        <v>30</v>
      </c>
      <c r="L85" s="69"/>
      <c r="M85" s="69"/>
      <c r="N85" s="69"/>
      <c r="O85" s="69"/>
      <c r="P85" s="69">
        <v>10</v>
      </c>
      <c r="Q85" s="69"/>
      <c r="R85" s="69">
        <v>30</v>
      </c>
      <c r="S85" s="69">
        <v>30</v>
      </c>
      <c r="T85" s="69">
        <v>100</v>
      </c>
      <c r="U85" s="69">
        <v>30</v>
      </c>
      <c r="V85" s="69"/>
      <c r="W85" s="70">
        <f t="shared" si="5"/>
        <v>240</v>
      </c>
      <c r="X85" s="62">
        <v>18.66</v>
      </c>
      <c r="Y85" s="59">
        <v>23.89</v>
      </c>
      <c r="Z85" s="59">
        <v>24.82</v>
      </c>
      <c r="AA85" s="59">
        <v>23.15</v>
      </c>
      <c r="AB85" s="59"/>
      <c r="AC85" s="52">
        <f t="shared" si="3"/>
        <v>22.63</v>
      </c>
      <c r="AD85" s="52">
        <f t="shared" si="4"/>
        <v>5431.2</v>
      </c>
      <c r="AE85" s="80"/>
    </row>
    <row r="86" spans="1:31" s="5" customFormat="1" x14ac:dyDescent="0.25">
      <c r="A86" s="85"/>
      <c r="B86" s="43">
        <v>84</v>
      </c>
      <c r="C86" s="44" t="s">
        <v>234</v>
      </c>
      <c r="D86" s="69" t="s">
        <v>26</v>
      </c>
      <c r="E86" s="45" t="s">
        <v>23</v>
      </c>
      <c r="F86" s="69" t="s">
        <v>27</v>
      </c>
      <c r="G86" s="69" t="s">
        <v>10</v>
      </c>
      <c r="H86" s="69">
        <v>10</v>
      </c>
      <c r="I86" s="69"/>
      <c r="J86" s="69"/>
      <c r="K86" s="69">
        <v>30</v>
      </c>
      <c r="L86" s="69"/>
      <c r="M86" s="69"/>
      <c r="N86" s="69"/>
      <c r="O86" s="69"/>
      <c r="P86" s="69">
        <v>10</v>
      </c>
      <c r="Q86" s="69"/>
      <c r="R86" s="69">
        <v>30</v>
      </c>
      <c r="S86" s="69">
        <v>30</v>
      </c>
      <c r="T86" s="69">
        <v>100</v>
      </c>
      <c r="U86" s="69">
        <v>30</v>
      </c>
      <c r="V86" s="69"/>
      <c r="W86" s="70">
        <f t="shared" si="5"/>
        <v>240</v>
      </c>
      <c r="X86" s="62">
        <v>18.96</v>
      </c>
      <c r="Y86" s="59">
        <v>22.52</v>
      </c>
      <c r="Z86" s="59">
        <v>24.82</v>
      </c>
      <c r="AA86" s="59">
        <v>23.15</v>
      </c>
      <c r="AB86" s="59"/>
      <c r="AC86" s="52">
        <f t="shared" si="3"/>
        <v>22.36</v>
      </c>
      <c r="AD86" s="52">
        <f t="shared" si="4"/>
        <v>5366.4</v>
      </c>
      <c r="AE86" s="80"/>
    </row>
    <row r="87" spans="1:31" s="5" customFormat="1" x14ac:dyDescent="0.25">
      <c r="A87" s="85"/>
      <c r="B87" s="43">
        <v>85</v>
      </c>
      <c r="C87" s="46" t="s">
        <v>235</v>
      </c>
      <c r="D87" s="70" t="s">
        <v>26</v>
      </c>
      <c r="E87" s="47" t="s">
        <v>23</v>
      </c>
      <c r="F87" s="70" t="s">
        <v>27</v>
      </c>
      <c r="G87" s="70" t="s">
        <v>10</v>
      </c>
      <c r="H87" s="70">
        <v>50</v>
      </c>
      <c r="I87" s="70"/>
      <c r="J87" s="70"/>
      <c r="K87" s="70">
        <v>30</v>
      </c>
      <c r="L87" s="70"/>
      <c r="M87" s="70"/>
      <c r="N87" s="70"/>
      <c r="O87" s="70"/>
      <c r="P87" s="70">
        <v>10</v>
      </c>
      <c r="Q87" s="70"/>
      <c r="R87" s="70">
        <v>30</v>
      </c>
      <c r="S87" s="70">
        <v>30</v>
      </c>
      <c r="T87" s="70">
        <v>100</v>
      </c>
      <c r="U87" s="70">
        <v>30</v>
      </c>
      <c r="V87" s="70"/>
      <c r="W87" s="70">
        <f t="shared" si="5"/>
        <v>280</v>
      </c>
      <c r="X87" s="62">
        <v>41.47</v>
      </c>
      <c r="Y87" s="59">
        <v>43.56</v>
      </c>
      <c r="Z87" s="59">
        <v>73.25</v>
      </c>
      <c r="AA87" s="59">
        <v>40.340000000000003</v>
      </c>
      <c r="AB87" s="59"/>
      <c r="AC87" s="52">
        <f t="shared" si="3"/>
        <v>49.65</v>
      </c>
      <c r="AD87" s="52">
        <f t="shared" si="4"/>
        <v>13902</v>
      </c>
      <c r="AE87" s="80"/>
    </row>
    <row r="88" spans="1:31" s="5" customFormat="1" x14ac:dyDescent="0.25">
      <c r="A88" s="85"/>
      <c r="B88" s="43">
        <v>86</v>
      </c>
      <c r="C88" s="46" t="s">
        <v>236</v>
      </c>
      <c r="D88" s="70" t="s">
        <v>26</v>
      </c>
      <c r="E88" s="47" t="s">
        <v>23</v>
      </c>
      <c r="F88" s="70" t="s">
        <v>27</v>
      </c>
      <c r="G88" s="70" t="s">
        <v>10</v>
      </c>
      <c r="H88" s="70">
        <v>50</v>
      </c>
      <c r="I88" s="70"/>
      <c r="J88" s="70"/>
      <c r="K88" s="70">
        <v>30</v>
      </c>
      <c r="L88" s="70"/>
      <c r="M88" s="70"/>
      <c r="N88" s="70"/>
      <c r="O88" s="70"/>
      <c r="P88" s="70">
        <v>10</v>
      </c>
      <c r="Q88" s="70"/>
      <c r="R88" s="70">
        <v>30</v>
      </c>
      <c r="S88" s="70">
        <v>30</v>
      </c>
      <c r="T88" s="70">
        <v>100</v>
      </c>
      <c r="U88" s="70">
        <v>30</v>
      </c>
      <c r="V88" s="70"/>
      <c r="W88" s="70">
        <f t="shared" si="5"/>
        <v>280</v>
      </c>
      <c r="X88" s="62">
        <v>36.71</v>
      </c>
      <c r="Y88" s="59">
        <v>43.99</v>
      </c>
      <c r="Z88" s="59">
        <v>73.25</v>
      </c>
      <c r="AA88" s="59">
        <v>40.340000000000003</v>
      </c>
      <c r="AB88" s="59"/>
      <c r="AC88" s="52">
        <f t="shared" si="3"/>
        <v>48.57</v>
      </c>
      <c r="AD88" s="52">
        <f t="shared" si="4"/>
        <v>13599.6</v>
      </c>
      <c r="AE88" s="80"/>
    </row>
    <row r="89" spans="1:31" s="5" customFormat="1" x14ac:dyDescent="0.25">
      <c r="A89" s="85"/>
      <c r="B89" s="43">
        <v>87</v>
      </c>
      <c r="C89" s="44" t="s">
        <v>237</v>
      </c>
      <c r="D89" s="70" t="s">
        <v>26</v>
      </c>
      <c r="E89" s="47" t="s">
        <v>23</v>
      </c>
      <c r="F89" s="70" t="s">
        <v>27</v>
      </c>
      <c r="G89" s="70" t="s">
        <v>10</v>
      </c>
      <c r="H89" s="70">
        <v>50</v>
      </c>
      <c r="I89" s="70"/>
      <c r="J89" s="70"/>
      <c r="K89" s="70">
        <v>20</v>
      </c>
      <c r="L89" s="70"/>
      <c r="M89" s="70"/>
      <c r="N89" s="70"/>
      <c r="O89" s="70"/>
      <c r="P89" s="70">
        <v>10</v>
      </c>
      <c r="Q89" s="70"/>
      <c r="R89" s="70">
        <v>30</v>
      </c>
      <c r="S89" s="70">
        <v>50</v>
      </c>
      <c r="T89" s="70">
        <v>100</v>
      </c>
      <c r="U89" s="70">
        <v>30</v>
      </c>
      <c r="V89" s="70"/>
      <c r="W89" s="70">
        <f t="shared" si="5"/>
        <v>290</v>
      </c>
      <c r="X89" s="62">
        <v>4.12</v>
      </c>
      <c r="Y89" s="59">
        <v>5.0999999999999996</v>
      </c>
      <c r="Z89" s="59">
        <v>4</v>
      </c>
      <c r="AA89" s="59">
        <v>4.82</v>
      </c>
      <c r="AB89" s="59"/>
      <c r="AC89" s="52">
        <f t="shared" si="3"/>
        <v>4.51</v>
      </c>
      <c r="AD89" s="52">
        <f t="shared" si="4"/>
        <v>1307.8999999999999</v>
      </c>
      <c r="AE89" s="80"/>
    </row>
    <row r="90" spans="1:31" s="5" customFormat="1" ht="33" customHeight="1" x14ac:dyDescent="0.25">
      <c r="A90" s="85"/>
      <c r="B90" s="43">
        <v>88</v>
      </c>
      <c r="C90" s="44" t="s">
        <v>238</v>
      </c>
      <c r="D90" s="70" t="s">
        <v>26</v>
      </c>
      <c r="E90" s="47" t="s">
        <v>23</v>
      </c>
      <c r="F90" s="70" t="s">
        <v>27</v>
      </c>
      <c r="G90" s="70" t="s">
        <v>10</v>
      </c>
      <c r="H90" s="70">
        <v>120</v>
      </c>
      <c r="I90" s="70"/>
      <c r="J90" s="70"/>
      <c r="K90" s="70">
        <v>20</v>
      </c>
      <c r="L90" s="70"/>
      <c r="M90" s="70"/>
      <c r="N90" s="70"/>
      <c r="O90" s="70"/>
      <c r="P90" s="70">
        <v>15</v>
      </c>
      <c r="Q90" s="70"/>
      <c r="R90" s="70">
        <v>30</v>
      </c>
      <c r="S90" s="70">
        <v>50</v>
      </c>
      <c r="T90" s="70">
        <v>100</v>
      </c>
      <c r="U90" s="70">
        <v>30</v>
      </c>
      <c r="V90" s="70"/>
      <c r="W90" s="70">
        <f t="shared" si="5"/>
        <v>365</v>
      </c>
      <c r="X90" s="62">
        <v>3.37</v>
      </c>
      <c r="Y90" s="59">
        <v>4.3899999999999997</v>
      </c>
      <c r="Z90" s="59">
        <v>4</v>
      </c>
      <c r="AA90" s="59">
        <v>4.82</v>
      </c>
      <c r="AB90" s="59"/>
      <c r="AC90" s="52">
        <f t="shared" si="3"/>
        <v>4.1399999999999997</v>
      </c>
      <c r="AD90" s="52">
        <f t="shared" si="4"/>
        <v>1511.1</v>
      </c>
      <c r="AE90" s="80"/>
    </row>
    <row r="91" spans="1:31" s="5" customFormat="1" ht="33.75" customHeight="1" x14ac:dyDescent="0.25">
      <c r="A91" s="85"/>
      <c r="B91" s="43">
        <v>89</v>
      </c>
      <c r="C91" s="44" t="s">
        <v>239</v>
      </c>
      <c r="D91" s="70" t="s">
        <v>26</v>
      </c>
      <c r="E91" s="47" t="s">
        <v>23</v>
      </c>
      <c r="F91" s="70" t="s">
        <v>27</v>
      </c>
      <c r="G91" s="70" t="s">
        <v>10</v>
      </c>
      <c r="H91" s="70">
        <v>120</v>
      </c>
      <c r="I91" s="70"/>
      <c r="J91" s="70"/>
      <c r="K91" s="70">
        <v>30</v>
      </c>
      <c r="L91" s="70"/>
      <c r="M91" s="70"/>
      <c r="N91" s="70"/>
      <c r="O91" s="70"/>
      <c r="P91" s="70">
        <v>15</v>
      </c>
      <c r="Q91" s="70"/>
      <c r="R91" s="70">
        <v>30</v>
      </c>
      <c r="S91" s="70">
        <v>50</v>
      </c>
      <c r="T91" s="70">
        <v>100</v>
      </c>
      <c r="U91" s="70">
        <v>30</v>
      </c>
      <c r="V91" s="70"/>
      <c r="W91" s="70">
        <f t="shared" si="5"/>
        <v>375</v>
      </c>
      <c r="X91" s="62">
        <v>3.49</v>
      </c>
      <c r="Y91" s="59">
        <v>4.07</v>
      </c>
      <c r="Z91" s="59">
        <v>4</v>
      </c>
      <c r="AA91" s="59">
        <v>4.82</v>
      </c>
      <c r="AB91" s="59"/>
      <c r="AC91" s="52">
        <f t="shared" si="3"/>
        <v>4.09</v>
      </c>
      <c r="AD91" s="52">
        <f t="shared" si="4"/>
        <v>1533.75</v>
      </c>
      <c r="AE91" s="80"/>
    </row>
    <row r="92" spans="1:31" s="5" customFormat="1" ht="34.5" customHeight="1" x14ac:dyDescent="0.25">
      <c r="A92" s="85"/>
      <c r="B92" s="43">
        <v>90</v>
      </c>
      <c r="C92" s="44" t="s">
        <v>240</v>
      </c>
      <c r="D92" s="48" t="s">
        <v>12</v>
      </c>
      <c r="E92" s="45" t="s">
        <v>24</v>
      </c>
      <c r="F92" s="69" t="s">
        <v>57</v>
      </c>
      <c r="G92" s="70" t="s">
        <v>10</v>
      </c>
      <c r="H92" s="70">
        <v>20</v>
      </c>
      <c r="I92" s="70"/>
      <c r="J92" s="70"/>
      <c r="K92" s="70">
        <v>10</v>
      </c>
      <c r="L92" s="70"/>
      <c r="M92" s="70"/>
      <c r="N92" s="70"/>
      <c r="O92" s="70"/>
      <c r="P92" s="70">
        <v>10</v>
      </c>
      <c r="Q92" s="70"/>
      <c r="R92" s="70">
        <v>30</v>
      </c>
      <c r="S92" s="70">
        <v>50</v>
      </c>
      <c r="T92" s="70">
        <v>100</v>
      </c>
      <c r="U92" s="70">
        <v>30</v>
      </c>
      <c r="V92" s="70"/>
      <c r="W92" s="70">
        <f t="shared" si="5"/>
        <v>250</v>
      </c>
      <c r="X92" s="62">
        <v>5.21</v>
      </c>
      <c r="Y92" s="59">
        <v>6.17</v>
      </c>
      <c r="Z92" s="59">
        <v>7.04</v>
      </c>
      <c r="AA92" s="59">
        <v>4.82</v>
      </c>
      <c r="AB92" s="59"/>
      <c r="AC92" s="52">
        <f t="shared" si="3"/>
        <v>5.81</v>
      </c>
      <c r="AD92" s="52">
        <f t="shared" si="4"/>
        <v>1452.5</v>
      </c>
      <c r="AE92" s="80"/>
    </row>
    <row r="93" spans="1:31" s="5" customFormat="1" x14ac:dyDescent="0.25">
      <c r="A93" s="85"/>
      <c r="B93" s="43">
        <v>91</v>
      </c>
      <c r="C93" s="44" t="s">
        <v>241</v>
      </c>
      <c r="D93" s="48" t="s">
        <v>12</v>
      </c>
      <c r="E93" s="45" t="s">
        <v>24</v>
      </c>
      <c r="F93" s="69" t="s">
        <v>57</v>
      </c>
      <c r="G93" s="70" t="s">
        <v>10</v>
      </c>
      <c r="H93" s="70">
        <v>20</v>
      </c>
      <c r="I93" s="70"/>
      <c r="J93" s="70"/>
      <c r="K93" s="70">
        <v>20</v>
      </c>
      <c r="L93" s="70"/>
      <c r="M93" s="70"/>
      <c r="N93" s="70"/>
      <c r="O93" s="70"/>
      <c r="P93" s="70">
        <v>10</v>
      </c>
      <c r="Q93" s="70"/>
      <c r="R93" s="70">
        <v>30</v>
      </c>
      <c r="S93" s="70">
        <v>50</v>
      </c>
      <c r="T93" s="70">
        <v>50</v>
      </c>
      <c r="U93" s="70">
        <v>30</v>
      </c>
      <c r="V93" s="70"/>
      <c r="W93" s="70">
        <f t="shared" si="5"/>
        <v>210</v>
      </c>
      <c r="X93" s="62">
        <v>3.25</v>
      </c>
      <c r="Y93" s="59">
        <v>4.5999999999999996</v>
      </c>
      <c r="Z93" s="59">
        <v>3.29</v>
      </c>
      <c r="AA93" s="59">
        <v>4.2699999999999996</v>
      </c>
      <c r="AB93" s="59"/>
      <c r="AC93" s="52">
        <f t="shared" si="3"/>
        <v>3.85</v>
      </c>
      <c r="AD93" s="52">
        <f t="shared" si="4"/>
        <v>808.5</v>
      </c>
      <c r="AE93" s="80"/>
    </row>
    <row r="94" spans="1:31" s="5" customFormat="1" x14ac:dyDescent="0.25">
      <c r="A94" s="85"/>
      <c r="B94" s="43">
        <v>92</v>
      </c>
      <c r="C94" s="44" t="s">
        <v>242</v>
      </c>
      <c r="D94" s="48" t="s">
        <v>12</v>
      </c>
      <c r="E94" s="45" t="s">
        <v>24</v>
      </c>
      <c r="F94" s="69" t="s">
        <v>58</v>
      </c>
      <c r="G94" s="70" t="s">
        <v>10</v>
      </c>
      <c r="H94" s="70">
        <v>20</v>
      </c>
      <c r="I94" s="70"/>
      <c r="J94" s="70"/>
      <c r="K94" s="70">
        <v>50</v>
      </c>
      <c r="L94" s="70"/>
      <c r="M94" s="70">
        <v>300</v>
      </c>
      <c r="N94" s="70"/>
      <c r="O94" s="70"/>
      <c r="P94" s="70">
        <v>15</v>
      </c>
      <c r="Q94" s="70"/>
      <c r="R94" s="70">
        <v>30</v>
      </c>
      <c r="S94" s="70">
        <v>50</v>
      </c>
      <c r="T94" s="70">
        <v>50</v>
      </c>
      <c r="U94" s="70">
        <v>30</v>
      </c>
      <c r="V94" s="70"/>
      <c r="W94" s="70">
        <f t="shared" si="5"/>
        <v>545</v>
      </c>
      <c r="X94" s="62">
        <v>4.1100000000000003</v>
      </c>
      <c r="Y94" s="59">
        <v>6.87</v>
      </c>
      <c r="Z94" s="59">
        <v>7.41</v>
      </c>
      <c r="AA94" s="59">
        <v>6.8</v>
      </c>
      <c r="AB94" s="59"/>
      <c r="AC94" s="52">
        <f t="shared" si="3"/>
        <v>6.29</v>
      </c>
      <c r="AD94" s="52">
        <f t="shared" si="4"/>
        <v>3428.05</v>
      </c>
      <c r="AE94" s="80"/>
    </row>
    <row r="95" spans="1:31" s="11" customFormat="1" x14ac:dyDescent="0.25">
      <c r="A95" s="85"/>
      <c r="B95" s="43">
        <v>93</v>
      </c>
      <c r="C95" s="44" t="s">
        <v>243</v>
      </c>
      <c r="D95" s="69" t="s">
        <v>26</v>
      </c>
      <c r="E95" s="45" t="s">
        <v>24</v>
      </c>
      <c r="F95" s="69" t="s">
        <v>58</v>
      </c>
      <c r="G95" s="69" t="s">
        <v>10</v>
      </c>
      <c r="H95" s="69">
        <v>20</v>
      </c>
      <c r="I95" s="69"/>
      <c r="J95" s="69"/>
      <c r="K95" s="69">
        <v>50</v>
      </c>
      <c r="L95" s="69"/>
      <c r="M95" s="69"/>
      <c r="N95" s="69"/>
      <c r="O95" s="69"/>
      <c r="P95" s="69">
        <v>20</v>
      </c>
      <c r="Q95" s="69"/>
      <c r="R95" s="69">
        <v>30</v>
      </c>
      <c r="S95" s="69">
        <v>50</v>
      </c>
      <c r="T95" s="69">
        <v>50</v>
      </c>
      <c r="U95" s="69">
        <v>30</v>
      </c>
      <c r="V95" s="69"/>
      <c r="W95" s="70">
        <f t="shared" si="5"/>
        <v>250</v>
      </c>
      <c r="X95" s="62">
        <v>6.03</v>
      </c>
      <c r="Y95" s="59">
        <v>7.42</v>
      </c>
      <c r="Z95" s="59">
        <v>7.41</v>
      </c>
      <c r="AA95" s="59">
        <v>6.8</v>
      </c>
      <c r="AB95" s="59"/>
      <c r="AC95" s="52">
        <f t="shared" si="3"/>
        <v>6.91</v>
      </c>
      <c r="AD95" s="52">
        <f t="shared" si="4"/>
        <v>1727.5</v>
      </c>
      <c r="AE95" s="80"/>
    </row>
    <row r="96" spans="1:31" s="5" customFormat="1" x14ac:dyDescent="0.25">
      <c r="A96" s="85"/>
      <c r="B96" s="43">
        <v>94</v>
      </c>
      <c r="C96" s="44" t="s">
        <v>244</v>
      </c>
      <c r="D96" s="69" t="s">
        <v>26</v>
      </c>
      <c r="E96" s="45" t="s">
        <v>24</v>
      </c>
      <c r="F96" s="69" t="s">
        <v>58</v>
      </c>
      <c r="G96" s="69" t="s">
        <v>10</v>
      </c>
      <c r="H96" s="69">
        <v>45</v>
      </c>
      <c r="I96" s="69"/>
      <c r="J96" s="69"/>
      <c r="K96" s="69">
        <v>50</v>
      </c>
      <c r="L96" s="69"/>
      <c r="M96" s="69"/>
      <c r="N96" s="69"/>
      <c r="O96" s="69"/>
      <c r="P96" s="69">
        <v>20</v>
      </c>
      <c r="Q96" s="69"/>
      <c r="R96" s="69">
        <v>30</v>
      </c>
      <c r="S96" s="69">
        <v>50</v>
      </c>
      <c r="T96" s="69">
        <v>50</v>
      </c>
      <c r="U96" s="69">
        <v>30</v>
      </c>
      <c r="V96" s="69"/>
      <c r="W96" s="70">
        <f t="shared" si="5"/>
        <v>275</v>
      </c>
      <c r="X96" s="62">
        <v>6.53</v>
      </c>
      <c r="Y96" s="59">
        <v>7.29</v>
      </c>
      <c r="Z96" s="59">
        <v>7.41</v>
      </c>
      <c r="AA96" s="59">
        <v>6.8</v>
      </c>
      <c r="AB96" s="59"/>
      <c r="AC96" s="52">
        <f t="shared" si="3"/>
        <v>7</v>
      </c>
      <c r="AD96" s="52">
        <f t="shared" si="4"/>
        <v>1925</v>
      </c>
      <c r="AE96" s="80"/>
    </row>
    <row r="97" spans="1:31" s="5" customFormat="1" x14ac:dyDescent="0.25">
      <c r="A97" s="85"/>
      <c r="B97" s="43">
        <v>95</v>
      </c>
      <c r="C97" s="44" t="s">
        <v>245</v>
      </c>
      <c r="D97" s="69" t="s">
        <v>26</v>
      </c>
      <c r="E97" s="45" t="s">
        <v>24</v>
      </c>
      <c r="F97" s="69" t="s">
        <v>58</v>
      </c>
      <c r="G97" s="69" t="s">
        <v>10</v>
      </c>
      <c r="H97" s="69">
        <v>45</v>
      </c>
      <c r="I97" s="69">
        <v>100</v>
      </c>
      <c r="J97" s="69"/>
      <c r="K97" s="69">
        <v>50</v>
      </c>
      <c r="L97" s="69"/>
      <c r="M97" s="69"/>
      <c r="N97" s="69"/>
      <c r="O97" s="69"/>
      <c r="P97" s="69">
        <v>20</v>
      </c>
      <c r="Q97" s="69"/>
      <c r="R97" s="69">
        <v>30</v>
      </c>
      <c r="S97" s="69">
        <v>50</v>
      </c>
      <c r="T97" s="69">
        <v>50</v>
      </c>
      <c r="U97" s="69">
        <v>30</v>
      </c>
      <c r="V97" s="69">
        <v>400</v>
      </c>
      <c r="W97" s="70">
        <f t="shared" si="5"/>
        <v>775</v>
      </c>
      <c r="X97" s="62">
        <v>5.74</v>
      </c>
      <c r="Y97" s="59">
        <v>7.2</v>
      </c>
      <c r="Z97" s="59">
        <v>7.41</v>
      </c>
      <c r="AA97" s="59">
        <v>6.8</v>
      </c>
      <c r="AB97" s="59"/>
      <c r="AC97" s="52">
        <f t="shared" si="3"/>
        <v>6.78</v>
      </c>
      <c r="AD97" s="52">
        <f t="shared" si="4"/>
        <v>5254.5</v>
      </c>
      <c r="AE97" s="80"/>
    </row>
    <row r="98" spans="1:31" s="5" customFormat="1" x14ac:dyDescent="0.25">
      <c r="A98" s="85"/>
      <c r="B98" s="43">
        <v>96</v>
      </c>
      <c r="C98" s="46" t="s">
        <v>246</v>
      </c>
      <c r="D98" s="48" t="s">
        <v>12</v>
      </c>
      <c r="E98" s="47" t="s">
        <v>24</v>
      </c>
      <c r="F98" s="49" t="s">
        <v>58</v>
      </c>
      <c r="G98" s="70" t="s">
        <v>10</v>
      </c>
      <c r="H98" s="70">
        <v>300</v>
      </c>
      <c r="I98" s="70"/>
      <c r="J98" s="70"/>
      <c r="K98" s="70">
        <v>50</v>
      </c>
      <c r="L98" s="70"/>
      <c r="M98" s="70"/>
      <c r="N98" s="70"/>
      <c r="O98" s="70"/>
      <c r="P98" s="70">
        <v>15</v>
      </c>
      <c r="Q98" s="70"/>
      <c r="R98" s="70">
        <v>30</v>
      </c>
      <c r="S98" s="70">
        <v>50</v>
      </c>
      <c r="T98" s="70">
        <v>50</v>
      </c>
      <c r="U98" s="70">
        <v>30</v>
      </c>
      <c r="V98" s="70"/>
      <c r="W98" s="70">
        <f t="shared" si="5"/>
        <v>525</v>
      </c>
      <c r="X98" s="62">
        <v>5.86</v>
      </c>
      <c r="Y98" s="59">
        <v>7.26</v>
      </c>
      <c r="Z98" s="59">
        <v>7.41</v>
      </c>
      <c r="AA98" s="59">
        <v>6.8</v>
      </c>
      <c r="AB98" s="59"/>
      <c r="AC98" s="52">
        <f t="shared" si="3"/>
        <v>6.83</v>
      </c>
      <c r="AD98" s="52">
        <f t="shared" si="4"/>
        <v>3585.75</v>
      </c>
      <c r="AE98" s="80"/>
    </row>
    <row r="99" spans="1:31" s="5" customFormat="1" x14ac:dyDescent="0.25">
      <c r="A99" s="85"/>
      <c r="B99" s="43">
        <v>97</v>
      </c>
      <c r="C99" s="46" t="s">
        <v>247</v>
      </c>
      <c r="D99" s="48" t="s">
        <v>12</v>
      </c>
      <c r="E99" s="47" t="s">
        <v>24</v>
      </c>
      <c r="F99" s="49" t="s">
        <v>58</v>
      </c>
      <c r="G99" s="70" t="s">
        <v>10</v>
      </c>
      <c r="H99" s="70">
        <v>300</v>
      </c>
      <c r="I99" s="70"/>
      <c r="J99" s="70"/>
      <c r="K99" s="70">
        <v>50</v>
      </c>
      <c r="L99" s="70"/>
      <c r="M99" s="70"/>
      <c r="N99" s="70"/>
      <c r="O99" s="70"/>
      <c r="P99" s="70">
        <v>15</v>
      </c>
      <c r="Q99" s="70"/>
      <c r="R99" s="70">
        <v>30</v>
      </c>
      <c r="S99" s="70">
        <v>50</v>
      </c>
      <c r="T99" s="70">
        <v>50</v>
      </c>
      <c r="U99" s="70">
        <v>30</v>
      </c>
      <c r="V99" s="70"/>
      <c r="W99" s="70">
        <f t="shared" si="5"/>
        <v>525</v>
      </c>
      <c r="X99" s="62">
        <v>5.72</v>
      </c>
      <c r="Y99" s="59">
        <v>7.06</v>
      </c>
      <c r="Z99" s="59">
        <v>7.41</v>
      </c>
      <c r="AA99" s="59">
        <v>6.8</v>
      </c>
      <c r="AB99" s="59"/>
      <c r="AC99" s="52">
        <f t="shared" si="3"/>
        <v>6.74</v>
      </c>
      <c r="AD99" s="52">
        <f t="shared" si="4"/>
        <v>3538.5</v>
      </c>
      <c r="AE99" s="80"/>
    </row>
    <row r="100" spans="1:31" s="5" customFormat="1" x14ac:dyDescent="0.25">
      <c r="A100" s="85"/>
      <c r="B100" s="43">
        <v>98</v>
      </c>
      <c r="C100" s="44" t="s">
        <v>248</v>
      </c>
      <c r="D100" s="48" t="s">
        <v>12</v>
      </c>
      <c r="E100" s="47" t="s">
        <v>23</v>
      </c>
      <c r="F100" s="69" t="s">
        <v>28</v>
      </c>
      <c r="G100" s="70" t="s">
        <v>10</v>
      </c>
      <c r="H100" s="70">
        <v>20</v>
      </c>
      <c r="I100" s="70"/>
      <c r="J100" s="70"/>
      <c r="K100" s="70">
        <v>10</v>
      </c>
      <c r="L100" s="70"/>
      <c r="M100" s="70"/>
      <c r="N100" s="70"/>
      <c r="O100" s="70"/>
      <c r="P100" s="70">
        <v>15</v>
      </c>
      <c r="Q100" s="70"/>
      <c r="R100" s="70">
        <v>30</v>
      </c>
      <c r="S100" s="70">
        <v>50</v>
      </c>
      <c r="T100" s="70">
        <v>50</v>
      </c>
      <c r="U100" s="70">
        <v>30</v>
      </c>
      <c r="V100" s="70">
        <v>250</v>
      </c>
      <c r="W100" s="70">
        <f t="shared" si="5"/>
        <v>455</v>
      </c>
      <c r="X100" s="62">
        <v>2.4300000000000002</v>
      </c>
      <c r="Y100" s="59">
        <v>3.54</v>
      </c>
      <c r="Z100" s="59">
        <v>2.9</v>
      </c>
      <c r="AA100" s="59">
        <v>4.84</v>
      </c>
      <c r="AB100" s="59"/>
      <c r="AC100" s="52">
        <f t="shared" si="3"/>
        <v>3.42</v>
      </c>
      <c r="AD100" s="52">
        <f t="shared" si="4"/>
        <v>1556.1</v>
      </c>
      <c r="AE100" s="80"/>
    </row>
    <row r="101" spans="1:31" s="5" customFormat="1" ht="27.75" customHeight="1" x14ac:dyDescent="0.25">
      <c r="A101" s="85"/>
      <c r="B101" s="43">
        <v>99</v>
      </c>
      <c r="C101" s="46" t="s">
        <v>249</v>
      </c>
      <c r="D101" s="48" t="s">
        <v>12</v>
      </c>
      <c r="E101" s="47" t="s">
        <v>23</v>
      </c>
      <c r="F101" s="49" t="s">
        <v>34</v>
      </c>
      <c r="G101" s="70" t="s">
        <v>10</v>
      </c>
      <c r="H101" s="70">
        <v>20</v>
      </c>
      <c r="I101" s="70"/>
      <c r="J101" s="70"/>
      <c r="K101" s="70">
        <v>20</v>
      </c>
      <c r="L101" s="70"/>
      <c r="M101" s="70"/>
      <c r="N101" s="70"/>
      <c r="O101" s="70"/>
      <c r="P101" s="70">
        <v>10</v>
      </c>
      <c r="Q101" s="70"/>
      <c r="R101" s="70">
        <v>30</v>
      </c>
      <c r="S101" s="70">
        <v>30</v>
      </c>
      <c r="T101" s="70">
        <v>50</v>
      </c>
      <c r="U101" s="70">
        <v>30</v>
      </c>
      <c r="V101" s="70"/>
      <c r="W101" s="70">
        <f t="shared" si="5"/>
        <v>190</v>
      </c>
      <c r="X101" s="62">
        <v>25.93</v>
      </c>
      <c r="Y101" s="59">
        <v>39.81</v>
      </c>
      <c r="Z101" s="59">
        <v>43.6</v>
      </c>
      <c r="AA101" s="59">
        <v>38.299999999999997</v>
      </c>
      <c r="AB101" s="59"/>
      <c r="AC101" s="52">
        <f t="shared" si="3"/>
        <v>36.909999999999997</v>
      </c>
      <c r="AD101" s="52">
        <f t="shared" si="4"/>
        <v>7012.9</v>
      </c>
      <c r="AE101" s="80"/>
    </row>
    <row r="102" spans="1:31" s="5" customFormat="1" x14ac:dyDescent="0.25">
      <c r="A102" s="85"/>
      <c r="B102" s="43">
        <v>100</v>
      </c>
      <c r="C102" s="44" t="s">
        <v>250</v>
      </c>
      <c r="D102" s="69" t="s">
        <v>26</v>
      </c>
      <c r="E102" s="47" t="s">
        <v>23</v>
      </c>
      <c r="F102" s="49" t="s">
        <v>27</v>
      </c>
      <c r="G102" s="69" t="s">
        <v>10</v>
      </c>
      <c r="H102" s="69">
        <v>20</v>
      </c>
      <c r="I102" s="69"/>
      <c r="J102" s="69"/>
      <c r="K102" s="69">
        <v>10</v>
      </c>
      <c r="L102" s="69"/>
      <c r="M102" s="69">
        <v>20</v>
      </c>
      <c r="N102" s="69"/>
      <c r="O102" s="69"/>
      <c r="P102" s="69">
        <v>15</v>
      </c>
      <c r="Q102" s="69"/>
      <c r="R102" s="69">
        <v>30</v>
      </c>
      <c r="S102" s="69">
        <v>30</v>
      </c>
      <c r="T102" s="69">
        <v>50</v>
      </c>
      <c r="U102" s="69">
        <v>30</v>
      </c>
      <c r="V102" s="69"/>
      <c r="W102" s="70">
        <f t="shared" si="5"/>
        <v>205</v>
      </c>
      <c r="X102" s="62">
        <v>23.82</v>
      </c>
      <c r="Y102" s="59">
        <v>33.11</v>
      </c>
      <c r="Z102" s="59">
        <v>27.17</v>
      </c>
      <c r="AA102" s="59">
        <v>30.32</v>
      </c>
      <c r="AB102" s="59"/>
      <c r="AC102" s="52">
        <f t="shared" si="3"/>
        <v>28.6</v>
      </c>
      <c r="AD102" s="52">
        <f t="shared" si="4"/>
        <v>5863</v>
      </c>
      <c r="AE102" s="80"/>
    </row>
    <row r="103" spans="1:31" s="5" customFormat="1" ht="61.5" customHeight="1" x14ac:dyDescent="0.25">
      <c r="A103" s="85"/>
      <c r="B103" s="43">
        <v>101</v>
      </c>
      <c r="C103" s="44" t="s">
        <v>251</v>
      </c>
      <c r="D103" s="69" t="s">
        <v>26</v>
      </c>
      <c r="E103" s="47" t="s">
        <v>23</v>
      </c>
      <c r="F103" s="49" t="s">
        <v>27</v>
      </c>
      <c r="G103" s="69" t="s">
        <v>10</v>
      </c>
      <c r="H103" s="69">
        <v>20</v>
      </c>
      <c r="I103" s="69"/>
      <c r="J103" s="69"/>
      <c r="K103" s="69">
        <v>10</v>
      </c>
      <c r="L103" s="69"/>
      <c r="M103" s="69"/>
      <c r="N103" s="69"/>
      <c r="O103" s="69"/>
      <c r="P103" s="69">
        <v>15</v>
      </c>
      <c r="Q103" s="69"/>
      <c r="R103" s="69">
        <v>30</v>
      </c>
      <c r="S103" s="69">
        <v>30</v>
      </c>
      <c r="T103" s="69">
        <v>50</v>
      </c>
      <c r="U103" s="69">
        <v>30</v>
      </c>
      <c r="V103" s="69">
        <v>100</v>
      </c>
      <c r="W103" s="70">
        <f t="shared" si="5"/>
        <v>285</v>
      </c>
      <c r="X103" s="62">
        <v>24.54</v>
      </c>
      <c r="Y103" s="59">
        <v>32.5</v>
      </c>
      <c r="Z103" s="59">
        <v>27.17</v>
      </c>
      <c r="AA103" s="59">
        <v>30.32</v>
      </c>
      <c r="AB103" s="59"/>
      <c r="AC103" s="52">
        <f t="shared" si="3"/>
        <v>28.63</v>
      </c>
      <c r="AD103" s="52">
        <f t="shared" si="4"/>
        <v>8159.5499999999993</v>
      </c>
      <c r="AE103" s="80"/>
    </row>
    <row r="104" spans="1:31" s="5" customFormat="1" ht="20.25" customHeight="1" x14ac:dyDescent="0.25">
      <c r="A104" s="85"/>
      <c r="B104" s="43">
        <v>102</v>
      </c>
      <c r="C104" s="46" t="s">
        <v>252</v>
      </c>
      <c r="D104" s="48" t="s">
        <v>12</v>
      </c>
      <c r="E104" s="47" t="s">
        <v>23</v>
      </c>
      <c r="F104" s="49" t="s">
        <v>27</v>
      </c>
      <c r="G104" s="70" t="s">
        <v>10</v>
      </c>
      <c r="H104" s="70">
        <v>40</v>
      </c>
      <c r="I104" s="70"/>
      <c r="J104" s="70"/>
      <c r="K104" s="70">
        <v>10</v>
      </c>
      <c r="L104" s="70"/>
      <c r="M104" s="70"/>
      <c r="N104" s="70"/>
      <c r="O104" s="70"/>
      <c r="P104" s="70">
        <v>15</v>
      </c>
      <c r="Q104" s="70"/>
      <c r="R104" s="70">
        <v>30</v>
      </c>
      <c r="S104" s="70">
        <v>30</v>
      </c>
      <c r="T104" s="70">
        <v>50</v>
      </c>
      <c r="U104" s="70">
        <v>30</v>
      </c>
      <c r="V104" s="70"/>
      <c r="W104" s="70">
        <f t="shared" si="5"/>
        <v>205</v>
      </c>
      <c r="X104" s="62">
        <v>22.74</v>
      </c>
      <c r="Y104" s="59">
        <v>32.07</v>
      </c>
      <c r="Z104" s="59">
        <v>27.17</v>
      </c>
      <c r="AA104" s="59">
        <v>30.32</v>
      </c>
      <c r="AB104" s="59"/>
      <c r="AC104" s="52">
        <f t="shared" si="3"/>
        <v>28.07</v>
      </c>
      <c r="AD104" s="52">
        <f t="shared" si="4"/>
        <v>5754.35</v>
      </c>
      <c r="AE104" s="80"/>
    </row>
    <row r="105" spans="1:31" s="25" customFormat="1" x14ac:dyDescent="0.25">
      <c r="A105" s="85"/>
      <c r="B105" s="43">
        <v>103</v>
      </c>
      <c r="C105" s="46" t="s">
        <v>253</v>
      </c>
      <c r="D105" s="48" t="s">
        <v>12</v>
      </c>
      <c r="E105" s="47" t="s">
        <v>23</v>
      </c>
      <c r="F105" s="49" t="s">
        <v>27</v>
      </c>
      <c r="G105" s="70" t="s">
        <v>10</v>
      </c>
      <c r="H105" s="70">
        <v>80</v>
      </c>
      <c r="I105" s="70"/>
      <c r="J105" s="70"/>
      <c r="K105" s="70">
        <v>10</v>
      </c>
      <c r="L105" s="70"/>
      <c r="M105" s="70"/>
      <c r="N105" s="70"/>
      <c r="O105" s="70"/>
      <c r="P105" s="70">
        <v>10</v>
      </c>
      <c r="Q105" s="70"/>
      <c r="R105" s="70">
        <v>30</v>
      </c>
      <c r="S105" s="70">
        <v>30</v>
      </c>
      <c r="T105" s="70">
        <v>50</v>
      </c>
      <c r="U105" s="70">
        <v>30</v>
      </c>
      <c r="V105" s="70">
        <v>100</v>
      </c>
      <c r="W105" s="70">
        <f t="shared" si="5"/>
        <v>340</v>
      </c>
      <c r="X105" s="62">
        <v>21.35</v>
      </c>
      <c r="Y105" s="59">
        <v>33.18</v>
      </c>
      <c r="Z105" s="59">
        <v>27.17</v>
      </c>
      <c r="AA105" s="59">
        <v>30.32</v>
      </c>
      <c r="AB105" s="59"/>
      <c r="AC105" s="52">
        <f t="shared" si="3"/>
        <v>28</v>
      </c>
      <c r="AD105" s="52">
        <f t="shared" si="4"/>
        <v>9520</v>
      </c>
      <c r="AE105" s="80"/>
    </row>
    <row r="106" spans="1:31" s="25" customFormat="1" x14ac:dyDescent="0.25">
      <c r="A106" s="85"/>
      <c r="B106" s="43">
        <v>104</v>
      </c>
      <c r="C106" s="44" t="s">
        <v>254</v>
      </c>
      <c r="D106" s="69" t="s">
        <v>26</v>
      </c>
      <c r="E106" s="47" t="s">
        <v>23</v>
      </c>
      <c r="F106" s="49" t="s">
        <v>27</v>
      </c>
      <c r="G106" s="69" t="s">
        <v>10</v>
      </c>
      <c r="H106" s="69">
        <v>40</v>
      </c>
      <c r="I106" s="69"/>
      <c r="J106" s="69"/>
      <c r="K106" s="69">
        <v>20</v>
      </c>
      <c r="L106" s="69"/>
      <c r="M106" s="69">
        <v>20</v>
      </c>
      <c r="N106" s="69"/>
      <c r="O106" s="69"/>
      <c r="P106" s="69">
        <v>10</v>
      </c>
      <c r="Q106" s="69"/>
      <c r="R106" s="69">
        <v>30</v>
      </c>
      <c r="S106" s="69">
        <v>30</v>
      </c>
      <c r="T106" s="69">
        <v>50</v>
      </c>
      <c r="U106" s="69">
        <v>30</v>
      </c>
      <c r="V106" s="69"/>
      <c r="W106" s="70">
        <f t="shared" si="5"/>
        <v>230</v>
      </c>
      <c r="X106" s="62">
        <v>26.51</v>
      </c>
      <c r="Y106" s="59">
        <v>33.22</v>
      </c>
      <c r="Z106" s="59">
        <v>27.17</v>
      </c>
      <c r="AA106" s="59">
        <v>30.32</v>
      </c>
      <c r="AB106" s="59"/>
      <c r="AC106" s="52">
        <f t="shared" si="3"/>
        <v>29.3</v>
      </c>
      <c r="AD106" s="52">
        <f t="shared" si="4"/>
        <v>6739</v>
      </c>
      <c r="AE106" s="80"/>
    </row>
    <row r="107" spans="1:31" s="25" customFormat="1" x14ac:dyDescent="0.25">
      <c r="A107" s="85"/>
      <c r="B107" s="43">
        <v>105</v>
      </c>
      <c r="C107" s="44" t="s">
        <v>255</v>
      </c>
      <c r="D107" s="69" t="s">
        <v>26</v>
      </c>
      <c r="E107" s="47" t="s">
        <v>23</v>
      </c>
      <c r="F107" s="49" t="s">
        <v>27</v>
      </c>
      <c r="G107" s="69" t="s">
        <v>10</v>
      </c>
      <c r="H107" s="69">
        <v>20</v>
      </c>
      <c r="I107" s="69"/>
      <c r="J107" s="69"/>
      <c r="K107" s="69">
        <v>20</v>
      </c>
      <c r="L107" s="69"/>
      <c r="M107" s="69"/>
      <c r="N107" s="69"/>
      <c r="O107" s="69"/>
      <c r="P107" s="69">
        <v>10</v>
      </c>
      <c r="Q107" s="69"/>
      <c r="R107" s="69">
        <v>30</v>
      </c>
      <c r="S107" s="69">
        <v>30</v>
      </c>
      <c r="T107" s="69">
        <v>50</v>
      </c>
      <c r="U107" s="69">
        <v>30</v>
      </c>
      <c r="V107" s="69"/>
      <c r="W107" s="70">
        <f t="shared" si="5"/>
        <v>190</v>
      </c>
      <c r="X107" s="62">
        <v>26.51</v>
      </c>
      <c r="Y107" s="59">
        <v>35.01</v>
      </c>
      <c r="Z107" s="59">
        <v>27.17</v>
      </c>
      <c r="AA107" s="59">
        <v>30.32</v>
      </c>
      <c r="AB107" s="59"/>
      <c r="AC107" s="52">
        <f t="shared" si="3"/>
        <v>29.75</v>
      </c>
      <c r="AD107" s="52">
        <f t="shared" si="4"/>
        <v>5652.5</v>
      </c>
      <c r="AE107" s="80"/>
    </row>
    <row r="108" spans="1:31" s="25" customFormat="1" x14ac:dyDescent="0.25">
      <c r="A108" s="85"/>
      <c r="B108" s="43">
        <v>106</v>
      </c>
      <c r="C108" s="44" t="s">
        <v>256</v>
      </c>
      <c r="D108" s="69" t="s">
        <v>26</v>
      </c>
      <c r="E108" s="47" t="s">
        <v>23</v>
      </c>
      <c r="F108" s="49" t="s">
        <v>27</v>
      </c>
      <c r="G108" s="69" t="s">
        <v>10</v>
      </c>
      <c r="H108" s="69">
        <v>20</v>
      </c>
      <c r="I108" s="69">
        <v>100</v>
      </c>
      <c r="J108" s="69"/>
      <c r="K108" s="69">
        <v>20</v>
      </c>
      <c r="L108" s="69"/>
      <c r="M108" s="69"/>
      <c r="N108" s="69"/>
      <c r="O108" s="69"/>
      <c r="P108" s="69">
        <v>10</v>
      </c>
      <c r="Q108" s="69"/>
      <c r="R108" s="69">
        <v>30</v>
      </c>
      <c r="S108" s="69">
        <v>30</v>
      </c>
      <c r="T108" s="69">
        <v>50</v>
      </c>
      <c r="U108" s="69">
        <v>30</v>
      </c>
      <c r="V108" s="69"/>
      <c r="W108" s="70">
        <f t="shared" si="5"/>
        <v>290</v>
      </c>
      <c r="X108" s="62">
        <v>21.82</v>
      </c>
      <c r="Y108" s="59">
        <v>24.27</v>
      </c>
      <c r="Z108" s="59">
        <v>27.17</v>
      </c>
      <c r="AA108" s="59">
        <v>30.32</v>
      </c>
      <c r="AB108" s="59"/>
      <c r="AC108" s="52">
        <f t="shared" si="3"/>
        <v>25.89</v>
      </c>
      <c r="AD108" s="52">
        <f t="shared" si="4"/>
        <v>7508.1</v>
      </c>
      <c r="AE108" s="80"/>
    </row>
    <row r="109" spans="1:31" s="5" customFormat="1" x14ac:dyDescent="0.25">
      <c r="A109" s="85"/>
      <c r="B109" s="43">
        <v>107</v>
      </c>
      <c r="C109" s="44" t="s">
        <v>35</v>
      </c>
      <c r="D109" s="69" t="s">
        <v>26</v>
      </c>
      <c r="E109" s="45" t="s">
        <v>36</v>
      </c>
      <c r="F109" s="69" t="s">
        <v>37</v>
      </c>
      <c r="G109" s="69" t="s">
        <v>17</v>
      </c>
      <c r="H109" s="69">
        <v>450</v>
      </c>
      <c r="I109" s="69"/>
      <c r="J109" s="69"/>
      <c r="K109" s="69">
        <v>50</v>
      </c>
      <c r="L109" s="69"/>
      <c r="M109" s="69"/>
      <c r="N109" s="69"/>
      <c r="O109" s="69"/>
      <c r="P109" s="69">
        <v>10</v>
      </c>
      <c r="Q109" s="69"/>
      <c r="R109" s="69">
        <v>30</v>
      </c>
      <c r="S109" s="69">
        <v>30</v>
      </c>
      <c r="T109" s="69">
        <v>10</v>
      </c>
      <c r="U109" s="69">
        <v>30</v>
      </c>
      <c r="V109" s="69"/>
      <c r="W109" s="70">
        <f t="shared" si="5"/>
        <v>610</v>
      </c>
      <c r="X109" s="62">
        <v>49.47</v>
      </c>
      <c r="Y109" s="59">
        <v>59.56</v>
      </c>
      <c r="Z109" s="59">
        <v>65.3</v>
      </c>
      <c r="AA109" s="59">
        <v>69.900000000000006</v>
      </c>
      <c r="AB109" s="59"/>
      <c r="AC109" s="52">
        <f t="shared" si="3"/>
        <v>61.05</v>
      </c>
      <c r="AD109" s="52">
        <f t="shared" si="4"/>
        <v>37240.5</v>
      </c>
      <c r="AE109" s="80"/>
    </row>
    <row r="110" spans="1:31" s="5" customFormat="1" x14ac:dyDescent="0.25">
      <c r="A110" s="85"/>
      <c r="B110" s="43">
        <v>108</v>
      </c>
      <c r="C110" s="44" t="s">
        <v>38</v>
      </c>
      <c r="D110" s="69" t="s">
        <v>26</v>
      </c>
      <c r="E110" s="45" t="s">
        <v>36</v>
      </c>
      <c r="F110" s="69" t="s">
        <v>37</v>
      </c>
      <c r="G110" s="69" t="s">
        <v>17</v>
      </c>
      <c r="H110" s="69">
        <v>600</v>
      </c>
      <c r="I110" s="69"/>
      <c r="J110" s="69"/>
      <c r="K110" s="69">
        <v>50</v>
      </c>
      <c r="L110" s="69"/>
      <c r="M110" s="69">
        <v>20</v>
      </c>
      <c r="N110" s="69"/>
      <c r="O110" s="69"/>
      <c r="P110" s="69">
        <v>20</v>
      </c>
      <c r="Q110" s="69"/>
      <c r="R110" s="69">
        <v>30</v>
      </c>
      <c r="S110" s="69">
        <v>80</v>
      </c>
      <c r="T110" s="69"/>
      <c r="U110" s="69">
        <v>30</v>
      </c>
      <c r="V110" s="69"/>
      <c r="W110" s="70">
        <f t="shared" si="5"/>
        <v>830</v>
      </c>
      <c r="X110" s="62">
        <v>2.06</v>
      </c>
      <c r="Y110" s="59">
        <v>3.84</v>
      </c>
      <c r="Z110" s="59">
        <v>2.6</v>
      </c>
      <c r="AA110" s="59">
        <v>4.21</v>
      </c>
      <c r="AB110" s="59"/>
      <c r="AC110" s="52">
        <f t="shared" si="3"/>
        <v>3.17</v>
      </c>
      <c r="AD110" s="52">
        <f t="shared" si="4"/>
        <v>2631.1</v>
      </c>
      <c r="AE110" s="80"/>
    </row>
    <row r="111" spans="1:31" s="5" customFormat="1" x14ac:dyDescent="0.25">
      <c r="A111" s="85"/>
      <c r="B111" s="43">
        <v>109</v>
      </c>
      <c r="C111" s="44" t="s">
        <v>39</v>
      </c>
      <c r="D111" s="69" t="s">
        <v>26</v>
      </c>
      <c r="E111" s="45" t="s">
        <v>36</v>
      </c>
      <c r="F111" s="69" t="s">
        <v>37</v>
      </c>
      <c r="G111" s="69" t="s">
        <v>17</v>
      </c>
      <c r="H111" s="69">
        <v>600</v>
      </c>
      <c r="I111" s="69"/>
      <c r="J111" s="69"/>
      <c r="K111" s="69">
        <v>50</v>
      </c>
      <c r="L111" s="69"/>
      <c r="M111" s="69"/>
      <c r="N111" s="69"/>
      <c r="O111" s="69"/>
      <c r="P111" s="69">
        <v>20</v>
      </c>
      <c r="Q111" s="69"/>
      <c r="R111" s="69">
        <v>30</v>
      </c>
      <c r="S111" s="69">
        <v>80</v>
      </c>
      <c r="T111" s="69"/>
      <c r="U111" s="69">
        <v>30</v>
      </c>
      <c r="V111" s="69"/>
      <c r="W111" s="70">
        <f t="shared" si="5"/>
        <v>810</v>
      </c>
      <c r="X111" s="62">
        <v>2.1800000000000002</v>
      </c>
      <c r="Y111" s="59">
        <v>3.11</v>
      </c>
      <c r="Z111" s="59">
        <v>3.61</v>
      </c>
      <c r="AA111" s="59">
        <v>4.6900000000000004</v>
      </c>
      <c r="AB111" s="59"/>
      <c r="AC111" s="52">
        <f t="shared" si="3"/>
        <v>3.39</v>
      </c>
      <c r="AD111" s="52">
        <f t="shared" si="4"/>
        <v>2745.9</v>
      </c>
      <c r="AE111" s="80"/>
    </row>
    <row r="112" spans="1:31" s="5" customFormat="1" x14ac:dyDescent="0.25">
      <c r="A112" s="85"/>
      <c r="B112" s="43">
        <v>110</v>
      </c>
      <c r="C112" s="44" t="s">
        <v>40</v>
      </c>
      <c r="D112" s="69" t="s">
        <v>26</v>
      </c>
      <c r="E112" s="45" t="s">
        <v>36</v>
      </c>
      <c r="F112" s="69" t="s">
        <v>37</v>
      </c>
      <c r="G112" s="69" t="s">
        <v>17</v>
      </c>
      <c r="H112" s="69">
        <v>20</v>
      </c>
      <c r="I112" s="69"/>
      <c r="J112" s="69"/>
      <c r="K112" s="69">
        <v>20</v>
      </c>
      <c r="L112" s="69"/>
      <c r="M112" s="69"/>
      <c r="N112" s="69"/>
      <c r="O112" s="69"/>
      <c r="P112" s="69">
        <v>20</v>
      </c>
      <c r="Q112" s="69"/>
      <c r="R112" s="69">
        <v>30</v>
      </c>
      <c r="S112" s="69">
        <v>40</v>
      </c>
      <c r="T112" s="69">
        <v>5</v>
      </c>
      <c r="U112" s="69">
        <v>30</v>
      </c>
      <c r="V112" s="69"/>
      <c r="W112" s="70">
        <f t="shared" si="5"/>
        <v>165</v>
      </c>
      <c r="X112" s="62">
        <v>10.43</v>
      </c>
      <c r="Y112" s="59">
        <v>13.47</v>
      </c>
      <c r="Z112" s="59">
        <v>13.9</v>
      </c>
      <c r="AA112" s="59">
        <v>12.46</v>
      </c>
      <c r="AB112" s="59"/>
      <c r="AC112" s="52">
        <f t="shared" si="3"/>
        <v>12.56</v>
      </c>
      <c r="AD112" s="52">
        <f t="shared" si="4"/>
        <v>2072.4</v>
      </c>
      <c r="AE112" s="80"/>
    </row>
    <row r="113" spans="1:31" s="5" customFormat="1" x14ac:dyDescent="0.25">
      <c r="A113" s="85"/>
      <c r="B113" s="43">
        <v>111</v>
      </c>
      <c r="C113" s="44" t="s">
        <v>41</v>
      </c>
      <c r="D113" s="69" t="s">
        <v>26</v>
      </c>
      <c r="E113" s="45" t="s">
        <v>36</v>
      </c>
      <c r="F113" s="69" t="s">
        <v>37</v>
      </c>
      <c r="G113" s="69" t="s">
        <v>17</v>
      </c>
      <c r="H113" s="69">
        <v>75</v>
      </c>
      <c r="I113" s="69"/>
      <c r="J113" s="69"/>
      <c r="K113" s="69">
        <v>20</v>
      </c>
      <c r="L113" s="69"/>
      <c r="M113" s="69"/>
      <c r="N113" s="69"/>
      <c r="O113" s="69"/>
      <c r="P113" s="69">
        <v>15</v>
      </c>
      <c r="Q113" s="69"/>
      <c r="R113" s="69">
        <v>30</v>
      </c>
      <c r="S113" s="69">
        <v>30</v>
      </c>
      <c r="T113" s="69">
        <v>10</v>
      </c>
      <c r="U113" s="69">
        <v>30</v>
      </c>
      <c r="V113" s="69"/>
      <c r="W113" s="70">
        <f t="shared" si="5"/>
        <v>210</v>
      </c>
      <c r="X113" s="62">
        <v>2.74</v>
      </c>
      <c r="Y113" s="59">
        <v>3.88</v>
      </c>
      <c r="Z113" s="59">
        <v>5.63</v>
      </c>
      <c r="AA113" s="59">
        <v>4.99</v>
      </c>
      <c r="AB113" s="59"/>
      <c r="AC113" s="52">
        <f t="shared" si="3"/>
        <v>4.3099999999999996</v>
      </c>
      <c r="AD113" s="52">
        <f t="shared" si="4"/>
        <v>905.09999999999991</v>
      </c>
      <c r="AE113" s="80"/>
    </row>
    <row r="114" spans="1:31" s="11" customFormat="1" x14ac:dyDescent="0.25">
      <c r="A114" s="85"/>
      <c r="B114" s="43">
        <v>112</v>
      </c>
      <c r="C114" s="44" t="s">
        <v>42</v>
      </c>
      <c r="D114" s="69" t="s">
        <v>26</v>
      </c>
      <c r="E114" s="45" t="s">
        <v>36</v>
      </c>
      <c r="F114" s="69" t="s">
        <v>37</v>
      </c>
      <c r="G114" s="69" t="s">
        <v>17</v>
      </c>
      <c r="H114" s="69">
        <v>75</v>
      </c>
      <c r="I114" s="69"/>
      <c r="J114" s="69"/>
      <c r="K114" s="69">
        <v>20</v>
      </c>
      <c r="L114" s="69"/>
      <c r="M114" s="69"/>
      <c r="N114" s="69"/>
      <c r="O114" s="69"/>
      <c r="P114" s="69">
        <v>15</v>
      </c>
      <c r="Q114" s="69"/>
      <c r="R114" s="69">
        <v>30</v>
      </c>
      <c r="S114" s="69">
        <v>30</v>
      </c>
      <c r="T114" s="69">
        <v>10</v>
      </c>
      <c r="U114" s="69">
        <v>30</v>
      </c>
      <c r="V114" s="69"/>
      <c r="W114" s="70">
        <f t="shared" si="5"/>
        <v>210</v>
      </c>
      <c r="X114" s="62">
        <v>3.08</v>
      </c>
      <c r="Y114" s="59">
        <v>4.01</v>
      </c>
      <c r="Z114" s="59">
        <v>5.63</v>
      </c>
      <c r="AA114" s="59">
        <v>4.99</v>
      </c>
      <c r="AB114" s="59"/>
      <c r="AC114" s="52">
        <f t="shared" si="3"/>
        <v>4.42</v>
      </c>
      <c r="AD114" s="52">
        <f t="shared" si="4"/>
        <v>928.19999999999993</v>
      </c>
      <c r="AE114" s="80"/>
    </row>
    <row r="115" spans="1:31" s="11" customFormat="1" x14ac:dyDescent="0.25">
      <c r="A115" s="85"/>
      <c r="B115" s="43">
        <v>113</v>
      </c>
      <c r="C115" s="44" t="s">
        <v>43</v>
      </c>
      <c r="D115" s="69" t="s">
        <v>26</v>
      </c>
      <c r="E115" s="45" t="s">
        <v>36</v>
      </c>
      <c r="F115" s="69" t="s">
        <v>37</v>
      </c>
      <c r="G115" s="69" t="s">
        <v>17</v>
      </c>
      <c r="H115" s="69">
        <v>75</v>
      </c>
      <c r="I115" s="69"/>
      <c r="J115" s="69"/>
      <c r="K115" s="69">
        <v>20</v>
      </c>
      <c r="L115" s="69"/>
      <c r="M115" s="69"/>
      <c r="N115" s="69"/>
      <c r="O115" s="69"/>
      <c r="P115" s="69">
        <v>15</v>
      </c>
      <c r="Q115" s="69"/>
      <c r="R115" s="69">
        <v>30</v>
      </c>
      <c r="S115" s="69">
        <v>30</v>
      </c>
      <c r="T115" s="69">
        <v>10</v>
      </c>
      <c r="U115" s="69">
        <v>30</v>
      </c>
      <c r="V115" s="69"/>
      <c r="W115" s="70">
        <f t="shared" si="5"/>
        <v>210</v>
      </c>
      <c r="X115" s="62">
        <v>4.0999999999999996</v>
      </c>
      <c r="Y115" s="59">
        <v>5.1100000000000003</v>
      </c>
      <c r="Z115" s="59">
        <v>5.63</v>
      </c>
      <c r="AA115" s="59">
        <v>4.99</v>
      </c>
      <c r="AB115" s="59"/>
      <c r="AC115" s="52">
        <f t="shared" si="3"/>
        <v>4.95</v>
      </c>
      <c r="AD115" s="52">
        <f t="shared" si="4"/>
        <v>1039.5</v>
      </c>
      <c r="AE115" s="80"/>
    </row>
    <row r="116" spans="1:31" s="11" customFormat="1" x14ac:dyDescent="0.25">
      <c r="A116" s="85"/>
      <c r="B116" s="43">
        <v>114</v>
      </c>
      <c r="C116" s="44" t="s">
        <v>44</v>
      </c>
      <c r="D116" s="69" t="s">
        <v>26</v>
      </c>
      <c r="E116" s="45" t="s">
        <v>36</v>
      </c>
      <c r="F116" s="69" t="s">
        <v>37</v>
      </c>
      <c r="G116" s="69" t="s">
        <v>17</v>
      </c>
      <c r="H116" s="69">
        <v>20</v>
      </c>
      <c r="I116" s="69"/>
      <c r="J116" s="69"/>
      <c r="K116" s="69">
        <v>20</v>
      </c>
      <c r="L116" s="69"/>
      <c r="M116" s="69"/>
      <c r="N116" s="69"/>
      <c r="O116" s="69"/>
      <c r="P116" s="69">
        <v>15</v>
      </c>
      <c r="Q116" s="69"/>
      <c r="R116" s="69">
        <v>30</v>
      </c>
      <c r="S116" s="69">
        <v>30</v>
      </c>
      <c r="T116" s="69">
        <v>10</v>
      </c>
      <c r="U116" s="69">
        <v>30</v>
      </c>
      <c r="V116" s="69"/>
      <c r="W116" s="70">
        <f t="shared" si="5"/>
        <v>155</v>
      </c>
      <c r="X116" s="62">
        <v>5.31</v>
      </c>
      <c r="Y116" s="59">
        <v>6.18</v>
      </c>
      <c r="Z116" s="59">
        <v>5.63</v>
      </c>
      <c r="AA116" s="59">
        <v>4.99</v>
      </c>
      <c r="AB116" s="59"/>
      <c r="AC116" s="52">
        <f t="shared" si="3"/>
        <v>5.52</v>
      </c>
      <c r="AD116" s="52">
        <f t="shared" si="4"/>
        <v>855.59999999999991</v>
      </c>
      <c r="AE116" s="80"/>
    </row>
    <row r="117" spans="1:31" s="11" customFormat="1" x14ac:dyDescent="0.25">
      <c r="A117" s="85"/>
      <c r="B117" s="43">
        <v>115</v>
      </c>
      <c r="C117" s="44" t="s">
        <v>257</v>
      </c>
      <c r="D117" s="48" t="s">
        <v>12</v>
      </c>
      <c r="E117" s="45" t="s">
        <v>16</v>
      </c>
      <c r="F117" s="69" t="s">
        <v>581</v>
      </c>
      <c r="G117" s="69" t="s">
        <v>17</v>
      </c>
      <c r="H117" s="69">
        <v>20</v>
      </c>
      <c r="I117" s="69"/>
      <c r="J117" s="69"/>
      <c r="K117" s="69">
        <v>100</v>
      </c>
      <c r="L117" s="69"/>
      <c r="M117" s="69">
        <v>800</v>
      </c>
      <c r="N117" s="69"/>
      <c r="O117" s="69"/>
      <c r="P117" s="69">
        <v>1000</v>
      </c>
      <c r="Q117" s="69"/>
      <c r="R117" s="69">
        <v>100</v>
      </c>
      <c r="S117" s="69">
        <v>100</v>
      </c>
      <c r="T117" s="69">
        <v>200</v>
      </c>
      <c r="U117" s="69">
        <v>30</v>
      </c>
      <c r="V117" s="69">
        <v>18000</v>
      </c>
      <c r="W117" s="70">
        <f t="shared" si="5"/>
        <v>20350</v>
      </c>
      <c r="X117" s="62">
        <v>0.08</v>
      </c>
      <c r="Y117" s="59">
        <v>0.1</v>
      </c>
      <c r="Z117" s="59">
        <v>0.09</v>
      </c>
      <c r="AA117" s="59">
        <v>0.1</v>
      </c>
      <c r="AB117" s="59"/>
      <c r="AC117" s="52">
        <f t="shared" si="3"/>
        <v>0.09</v>
      </c>
      <c r="AD117" s="52">
        <f t="shared" si="4"/>
        <v>1831.5</v>
      </c>
      <c r="AE117" s="80"/>
    </row>
    <row r="118" spans="1:31" s="5" customFormat="1" x14ac:dyDescent="0.25">
      <c r="A118" s="85"/>
      <c r="B118" s="43">
        <v>116</v>
      </c>
      <c r="C118" s="44" t="s">
        <v>258</v>
      </c>
      <c r="D118" s="69" t="s">
        <v>20</v>
      </c>
      <c r="E118" s="45" t="s">
        <v>16</v>
      </c>
      <c r="F118" s="69" t="s">
        <v>581</v>
      </c>
      <c r="G118" s="69" t="s">
        <v>17</v>
      </c>
      <c r="H118" s="69">
        <v>20</v>
      </c>
      <c r="I118" s="69"/>
      <c r="J118" s="69"/>
      <c r="K118" s="69">
        <v>100</v>
      </c>
      <c r="L118" s="69"/>
      <c r="M118" s="69"/>
      <c r="N118" s="69"/>
      <c r="O118" s="69"/>
      <c r="P118" s="69">
        <v>50</v>
      </c>
      <c r="Q118" s="69"/>
      <c r="R118" s="69">
        <v>2</v>
      </c>
      <c r="S118" s="69">
        <v>100</v>
      </c>
      <c r="T118" s="69">
        <v>4</v>
      </c>
      <c r="U118" s="69">
        <v>30</v>
      </c>
      <c r="V118" s="69"/>
      <c r="W118" s="70">
        <f t="shared" si="5"/>
        <v>306</v>
      </c>
      <c r="X118" s="62">
        <v>7.75</v>
      </c>
      <c r="Y118" s="59">
        <v>8.25</v>
      </c>
      <c r="Z118" s="59">
        <v>9.9</v>
      </c>
      <c r="AA118" s="59">
        <v>7.1</v>
      </c>
      <c r="AB118" s="59"/>
      <c r="AC118" s="52">
        <f t="shared" si="3"/>
        <v>8.25</v>
      </c>
      <c r="AD118" s="52">
        <f t="shared" si="4"/>
        <v>2524.5</v>
      </c>
      <c r="AE118" s="80"/>
    </row>
    <row r="119" spans="1:31" s="5" customFormat="1" x14ac:dyDescent="0.25">
      <c r="A119" s="85"/>
      <c r="B119" s="43">
        <v>117</v>
      </c>
      <c r="C119" s="44" t="s">
        <v>21</v>
      </c>
      <c r="D119" s="48" t="s">
        <v>12</v>
      </c>
      <c r="E119" s="45" t="s">
        <v>9</v>
      </c>
      <c r="F119" s="69" t="s">
        <v>582</v>
      </c>
      <c r="G119" s="70" t="s">
        <v>10</v>
      </c>
      <c r="H119" s="70">
        <v>20</v>
      </c>
      <c r="I119" s="70"/>
      <c r="J119" s="70"/>
      <c r="K119" s="70">
        <v>5</v>
      </c>
      <c r="L119" s="70"/>
      <c r="M119" s="70">
        <v>20</v>
      </c>
      <c r="N119" s="70"/>
      <c r="O119" s="70"/>
      <c r="P119" s="70">
        <v>10</v>
      </c>
      <c r="Q119" s="70"/>
      <c r="R119" s="70">
        <v>30</v>
      </c>
      <c r="S119" s="70">
        <v>20</v>
      </c>
      <c r="T119" s="70"/>
      <c r="U119" s="70">
        <v>30</v>
      </c>
      <c r="V119" s="70"/>
      <c r="W119" s="70">
        <f t="shared" si="5"/>
        <v>135</v>
      </c>
      <c r="X119" s="62">
        <v>8.36</v>
      </c>
      <c r="Y119" s="59">
        <v>9.6300000000000008</v>
      </c>
      <c r="Z119" s="59">
        <v>13.9</v>
      </c>
      <c r="AA119" s="59">
        <v>9.27</v>
      </c>
      <c r="AB119" s="59"/>
      <c r="AC119" s="52">
        <f t="shared" si="3"/>
        <v>10.29</v>
      </c>
      <c r="AD119" s="52">
        <f t="shared" si="4"/>
        <v>1389.1499999999999</v>
      </c>
      <c r="AE119" s="80"/>
    </row>
    <row r="120" spans="1:31" s="5" customFormat="1" x14ac:dyDescent="0.25">
      <c r="A120" s="85"/>
      <c r="B120" s="43">
        <v>118</v>
      </c>
      <c r="C120" s="44" t="s">
        <v>554</v>
      </c>
      <c r="D120" s="48" t="s">
        <v>469</v>
      </c>
      <c r="E120" s="45" t="s">
        <v>23</v>
      </c>
      <c r="F120" s="69" t="s">
        <v>555</v>
      </c>
      <c r="G120" s="70" t="s">
        <v>10</v>
      </c>
      <c r="H120" s="70">
        <v>300</v>
      </c>
      <c r="I120" s="70"/>
      <c r="J120" s="70"/>
      <c r="K120" s="70"/>
      <c r="L120" s="70"/>
      <c r="M120" s="70"/>
      <c r="N120" s="70"/>
      <c r="O120" s="70"/>
      <c r="P120" s="70"/>
      <c r="Q120" s="70"/>
      <c r="R120" s="70"/>
      <c r="S120" s="70"/>
      <c r="T120" s="70"/>
      <c r="U120" s="70"/>
      <c r="V120" s="70"/>
      <c r="W120" s="70">
        <v>300</v>
      </c>
      <c r="X120" s="62"/>
      <c r="Y120" s="59">
        <v>0.65</v>
      </c>
      <c r="Z120" s="59">
        <v>0.86</v>
      </c>
      <c r="AA120" s="59">
        <v>0.78</v>
      </c>
      <c r="AB120" s="59"/>
      <c r="AC120" s="52">
        <f t="shared" si="3"/>
        <v>0.76</v>
      </c>
      <c r="AD120" s="52">
        <f t="shared" si="4"/>
        <v>228</v>
      </c>
      <c r="AE120" s="80"/>
    </row>
    <row r="121" spans="1:31" s="5" customFormat="1" x14ac:dyDescent="0.25">
      <c r="A121" s="85"/>
      <c r="B121" s="43">
        <v>119</v>
      </c>
      <c r="C121" s="44" t="s">
        <v>556</v>
      </c>
      <c r="D121" s="48" t="s">
        <v>469</v>
      </c>
      <c r="E121" s="45" t="s">
        <v>557</v>
      </c>
      <c r="F121" s="69" t="s">
        <v>558</v>
      </c>
      <c r="G121" s="70" t="s">
        <v>17</v>
      </c>
      <c r="H121" s="70">
        <v>60</v>
      </c>
      <c r="I121" s="70"/>
      <c r="J121" s="70"/>
      <c r="K121" s="70"/>
      <c r="L121" s="70"/>
      <c r="M121" s="70"/>
      <c r="N121" s="70"/>
      <c r="O121" s="70"/>
      <c r="P121" s="70"/>
      <c r="Q121" s="70"/>
      <c r="R121" s="70"/>
      <c r="S121" s="70"/>
      <c r="T121" s="70"/>
      <c r="U121" s="70"/>
      <c r="V121" s="70"/>
      <c r="W121" s="70">
        <v>60</v>
      </c>
      <c r="X121" s="62"/>
      <c r="Y121" s="59">
        <v>65</v>
      </c>
      <c r="Z121" s="59">
        <v>79.75</v>
      </c>
      <c r="AA121" s="59">
        <v>72.5</v>
      </c>
      <c r="AB121" s="59"/>
      <c r="AC121" s="52">
        <f t="shared" si="3"/>
        <v>72.41</v>
      </c>
      <c r="AD121" s="52">
        <f t="shared" si="4"/>
        <v>4344.5999999999995</v>
      </c>
      <c r="AE121" s="80"/>
    </row>
    <row r="122" spans="1:31" s="5" customFormat="1" x14ac:dyDescent="0.25">
      <c r="A122" s="85"/>
      <c r="B122" s="43">
        <v>120</v>
      </c>
      <c r="C122" s="44" t="s">
        <v>559</v>
      </c>
      <c r="D122" s="48" t="s">
        <v>469</v>
      </c>
      <c r="E122" s="45" t="s">
        <v>557</v>
      </c>
      <c r="F122" s="69" t="s">
        <v>558</v>
      </c>
      <c r="G122" s="70" t="s">
        <v>17</v>
      </c>
      <c r="H122" s="70">
        <v>30</v>
      </c>
      <c r="I122" s="70"/>
      <c r="J122" s="70"/>
      <c r="K122" s="70"/>
      <c r="L122" s="70"/>
      <c r="M122" s="70"/>
      <c r="N122" s="70"/>
      <c r="O122" s="70"/>
      <c r="P122" s="70"/>
      <c r="Q122" s="70"/>
      <c r="R122" s="70"/>
      <c r="S122" s="70"/>
      <c r="T122" s="70"/>
      <c r="U122" s="70"/>
      <c r="V122" s="70"/>
      <c r="W122" s="70">
        <v>30</v>
      </c>
      <c r="X122" s="62"/>
      <c r="Y122" s="59">
        <v>159.9</v>
      </c>
      <c r="Z122" s="59">
        <v>181.5</v>
      </c>
      <c r="AA122" s="59">
        <v>165</v>
      </c>
      <c r="AB122" s="59"/>
      <c r="AC122" s="52">
        <f t="shared" si="3"/>
        <v>168.8</v>
      </c>
      <c r="AD122" s="52">
        <f t="shared" si="4"/>
        <v>5064</v>
      </c>
      <c r="AE122" s="80"/>
    </row>
    <row r="123" spans="1:31" s="5" customFormat="1" x14ac:dyDescent="0.25">
      <c r="A123" s="85"/>
      <c r="B123" s="43">
        <v>121</v>
      </c>
      <c r="C123" s="44" t="s">
        <v>572</v>
      </c>
      <c r="D123" s="48" t="s">
        <v>469</v>
      </c>
      <c r="E123" s="45" t="s">
        <v>573</v>
      </c>
      <c r="F123" s="69" t="s">
        <v>574</v>
      </c>
      <c r="G123" s="70" t="s">
        <v>25</v>
      </c>
      <c r="H123" s="70">
        <v>4</v>
      </c>
      <c r="I123" s="70"/>
      <c r="J123" s="70"/>
      <c r="K123" s="70"/>
      <c r="L123" s="70"/>
      <c r="M123" s="70"/>
      <c r="N123" s="70"/>
      <c r="O123" s="70"/>
      <c r="P123" s="70"/>
      <c r="Q123" s="70"/>
      <c r="R123" s="70"/>
      <c r="S123" s="70"/>
      <c r="T123" s="70"/>
      <c r="U123" s="70"/>
      <c r="V123" s="70"/>
      <c r="W123" s="70">
        <v>4</v>
      </c>
      <c r="X123" s="62"/>
      <c r="Y123" s="59">
        <v>289.89999999999998</v>
      </c>
      <c r="Z123" s="59">
        <v>325.89999999999998</v>
      </c>
      <c r="AA123" s="59">
        <v>295</v>
      </c>
      <c r="AB123" s="59"/>
      <c r="AC123" s="52">
        <f t="shared" si="3"/>
        <v>303.60000000000002</v>
      </c>
      <c r="AD123" s="52">
        <f t="shared" si="4"/>
        <v>1214.4000000000001</v>
      </c>
      <c r="AE123" s="80"/>
    </row>
    <row r="124" spans="1:31" s="5" customFormat="1" x14ac:dyDescent="0.25">
      <c r="A124" s="85"/>
      <c r="B124" s="43">
        <v>122</v>
      </c>
      <c r="C124" s="44" t="s">
        <v>575</v>
      </c>
      <c r="D124" s="48" t="s">
        <v>469</v>
      </c>
      <c r="E124" s="45" t="s">
        <v>573</v>
      </c>
      <c r="F124" s="69" t="s">
        <v>574</v>
      </c>
      <c r="G124" s="70" t="s">
        <v>25</v>
      </c>
      <c r="H124" s="70">
        <v>300</v>
      </c>
      <c r="I124" s="70"/>
      <c r="J124" s="70"/>
      <c r="K124" s="70"/>
      <c r="L124" s="70"/>
      <c r="M124" s="70"/>
      <c r="N124" s="70"/>
      <c r="O124" s="70"/>
      <c r="P124" s="70"/>
      <c r="Q124" s="70"/>
      <c r="R124" s="70"/>
      <c r="S124" s="70"/>
      <c r="T124" s="70"/>
      <c r="U124" s="70"/>
      <c r="V124" s="70"/>
      <c r="W124" s="70">
        <v>300</v>
      </c>
      <c r="X124" s="62"/>
      <c r="Y124" s="59">
        <v>12.5</v>
      </c>
      <c r="Z124" s="59">
        <v>14.2</v>
      </c>
      <c r="AA124" s="59">
        <v>12.9</v>
      </c>
      <c r="AB124" s="59"/>
      <c r="AC124" s="52">
        <f t="shared" si="3"/>
        <v>13.2</v>
      </c>
      <c r="AD124" s="52">
        <f t="shared" si="4"/>
        <v>3960</v>
      </c>
      <c r="AE124" s="80"/>
    </row>
    <row r="125" spans="1:31" s="5" customFormat="1" x14ac:dyDescent="0.25">
      <c r="A125" s="85"/>
      <c r="B125" s="43">
        <v>123</v>
      </c>
      <c r="C125" s="44" t="s">
        <v>515</v>
      </c>
      <c r="D125" s="48" t="s">
        <v>15</v>
      </c>
      <c r="E125" s="45" t="s">
        <v>55</v>
      </c>
      <c r="F125" s="69" t="s">
        <v>516</v>
      </c>
      <c r="G125" s="70" t="s">
        <v>10</v>
      </c>
      <c r="H125" s="70">
        <v>10</v>
      </c>
      <c r="I125" s="70"/>
      <c r="J125" s="70"/>
      <c r="K125" s="70"/>
      <c r="L125" s="70"/>
      <c r="M125" s="70"/>
      <c r="N125" s="70"/>
      <c r="O125" s="70"/>
      <c r="P125" s="70"/>
      <c r="Q125" s="70"/>
      <c r="R125" s="70"/>
      <c r="S125" s="70"/>
      <c r="T125" s="70"/>
      <c r="U125" s="70"/>
      <c r="V125" s="70">
        <v>200</v>
      </c>
      <c r="W125" s="70">
        <v>210</v>
      </c>
      <c r="X125" s="62"/>
      <c r="Y125" s="59"/>
      <c r="Z125" s="59">
        <v>1.5</v>
      </c>
      <c r="AA125" s="59">
        <v>1.4</v>
      </c>
      <c r="AB125" s="59">
        <v>2.25</v>
      </c>
      <c r="AC125" s="52">
        <f t="shared" si="3"/>
        <v>1.71</v>
      </c>
      <c r="AD125" s="52">
        <f t="shared" si="4"/>
        <v>359.09999999999997</v>
      </c>
      <c r="AE125" s="80"/>
    </row>
    <row r="126" spans="1:31" s="5" customFormat="1" x14ac:dyDescent="0.25">
      <c r="A126" s="85"/>
      <c r="B126" s="43">
        <v>124</v>
      </c>
      <c r="C126" s="44" t="s">
        <v>517</v>
      </c>
      <c r="D126" s="48" t="s">
        <v>15</v>
      </c>
      <c r="E126" s="45" t="s">
        <v>55</v>
      </c>
      <c r="F126" s="69" t="s">
        <v>516</v>
      </c>
      <c r="G126" s="70" t="s">
        <v>10</v>
      </c>
      <c r="H126" s="70">
        <v>10</v>
      </c>
      <c r="I126" s="70"/>
      <c r="J126" s="70"/>
      <c r="K126" s="70"/>
      <c r="L126" s="70"/>
      <c r="M126" s="70"/>
      <c r="N126" s="70"/>
      <c r="O126" s="70"/>
      <c r="P126" s="70"/>
      <c r="Q126" s="70"/>
      <c r="R126" s="70"/>
      <c r="S126" s="70"/>
      <c r="T126" s="70"/>
      <c r="U126" s="70"/>
      <c r="V126" s="70">
        <v>200</v>
      </c>
      <c r="W126" s="70">
        <v>210</v>
      </c>
      <c r="X126" s="62"/>
      <c r="Y126" s="59"/>
      <c r="Z126" s="59">
        <v>2.85</v>
      </c>
      <c r="AA126" s="59">
        <v>2</v>
      </c>
      <c r="AB126" s="59">
        <v>2.38</v>
      </c>
      <c r="AC126" s="52">
        <f t="shared" si="3"/>
        <v>2.41</v>
      </c>
      <c r="AD126" s="52">
        <f t="shared" si="4"/>
        <v>506.1</v>
      </c>
      <c r="AE126" s="80"/>
    </row>
    <row r="127" spans="1:31" s="5" customFormat="1" x14ac:dyDescent="0.25">
      <c r="A127" s="85"/>
      <c r="B127" s="43">
        <v>125</v>
      </c>
      <c r="C127" s="44" t="s">
        <v>518</v>
      </c>
      <c r="D127" s="48" t="s">
        <v>15</v>
      </c>
      <c r="E127" s="45" t="s">
        <v>55</v>
      </c>
      <c r="F127" s="69" t="s">
        <v>516</v>
      </c>
      <c r="G127" s="70" t="s">
        <v>10</v>
      </c>
      <c r="H127" s="70">
        <v>10</v>
      </c>
      <c r="I127" s="70"/>
      <c r="J127" s="70"/>
      <c r="K127" s="70"/>
      <c r="L127" s="70"/>
      <c r="M127" s="70"/>
      <c r="N127" s="70"/>
      <c r="O127" s="70"/>
      <c r="P127" s="70"/>
      <c r="Q127" s="70"/>
      <c r="R127" s="70"/>
      <c r="S127" s="70"/>
      <c r="T127" s="70"/>
      <c r="U127" s="70"/>
      <c r="V127" s="70">
        <v>200</v>
      </c>
      <c r="W127" s="70">
        <v>210</v>
      </c>
      <c r="X127" s="62"/>
      <c r="Y127" s="59"/>
      <c r="Z127" s="59">
        <v>3.3</v>
      </c>
      <c r="AA127" s="59">
        <v>3</v>
      </c>
      <c r="AB127" s="59">
        <v>3.04</v>
      </c>
      <c r="AC127" s="52">
        <f t="shared" si="3"/>
        <v>3.11</v>
      </c>
      <c r="AD127" s="52">
        <f t="shared" si="4"/>
        <v>653.1</v>
      </c>
      <c r="AE127" s="80"/>
    </row>
    <row r="128" spans="1:31" s="5" customFormat="1" x14ac:dyDescent="0.25">
      <c r="A128" s="85"/>
      <c r="B128" s="43">
        <v>126</v>
      </c>
      <c r="C128" s="44" t="s">
        <v>519</v>
      </c>
      <c r="D128" s="48" t="s">
        <v>15</v>
      </c>
      <c r="E128" s="45" t="s">
        <v>55</v>
      </c>
      <c r="F128" s="69" t="s">
        <v>516</v>
      </c>
      <c r="G128" s="70" t="s">
        <v>10</v>
      </c>
      <c r="H128" s="70">
        <v>10</v>
      </c>
      <c r="I128" s="70"/>
      <c r="J128" s="70"/>
      <c r="K128" s="70"/>
      <c r="L128" s="70"/>
      <c r="M128" s="70"/>
      <c r="N128" s="70"/>
      <c r="O128" s="70"/>
      <c r="P128" s="70"/>
      <c r="Q128" s="70"/>
      <c r="R128" s="70"/>
      <c r="S128" s="70"/>
      <c r="T128" s="70"/>
      <c r="U128" s="70"/>
      <c r="V128" s="70">
        <v>200</v>
      </c>
      <c r="W128" s="70">
        <v>210</v>
      </c>
      <c r="X128" s="62"/>
      <c r="Y128" s="59"/>
      <c r="Z128" s="59">
        <v>4.28</v>
      </c>
      <c r="AA128" s="59">
        <v>4.3</v>
      </c>
      <c r="AB128" s="59">
        <v>4.38</v>
      </c>
      <c r="AC128" s="52">
        <f t="shared" si="3"/>
        <v>4.32</v>
      </c>
      <c r="AD128" s="52">
        <f t="shared" si="4"/>
        <v>907.2</v>
      </c>
      <c r="AE128" s="80"/>
    </row>
    <row r="129" spans="1:31" s="5" customFormat="1" x14ac:dyDescent="0.25">
      <c r="A129" s="85"/>
      <c r="B129" s="43">
        <v>127</v>
      </c>
      <c r="C129" s="44" t="s">
        <v>520</v>
      </c>
      <c r="D129" s="48" t="s">
        <v>469</v>
      </c>
      <c r="E129" s="45" t="s">
        <v>16</v>
      </c>
      <c r="F129" s="69" t="s">
        <v>521</v>
      </c>
      <c r="G129" s="70" t="s">
        <v>17</v>
      </c>
      <c r="H129" s="70">
        <v>10</v>
      </c>
      <c r="I129" s="70"/>
      <c r="J129" s="70"/>
      <c r="K129" s="70"/>
      <c r="L129" s="70"/>
      <c r="M129" s="70"/>
      <c r="N129" s="70"/>
      <c r="O129" s="70"/>
      <c r="P129" s="70"/>
      <c r="Q129" s="70"/>
      <c r="R129" s="70"/>
      <c r="S129" s="70"/>
      <c r="T129" s="70"/>
      <c r="U129" s="70"/>
      <c r="V129" s="70">
        <v>1000</v>
      </c>
      <c r="W129" s="70">
        <v>1010</v>
      </c>
      <c r="X129" s="62"/>
      <c r="Y129" s="59"/>
      <c r="Z129" s="59">
        <v>0.18</v>
      </c>
      <c r="AA129" s="59">
        <v>0.13</v>
      </c>
      <c r="AB129" s="59">
        <v>0.12</v>
      </c>
      <c r="AC129" s="52">
        <f t="shared" si="3"/>
        <v>0.14000000000000001</v>
      </c>
      <c r="AD129" s="52">
        <f t="shared" si="4"/>
        <v>141.4</v>
      </c>
      <c r="AE129" s="80"/>
    </row>
    <row r="130" spans="1:31" s="5" customFormat="1" x14ac:dyDescent="0.25">
      <c r="A130" s="85"/>
      <c r="B130" s="43">
        <v>128</v>
      </c>
      <c r="C130" s="44" t="s">
        <v>522</v>
      </c>
      <c r="D130" s="48" t="s">
        <v>469</v>
      </c>
      <c r="E130" s="45" t="s">
        <v>16</v>
      </c>
      <c r="F130" s="69" t="s">
        <v>521</v>
      </c>
      <c r="G130" s="70" t="s">
        <v>17</v>
      </c>
      <c r="H130" s="70">
        <v>10</v>
      </c>
      <c r="I130" s="70"/>
      <c r="J130" s="70"/>
      <c r="K130" s="70"/>
      <c r="L130" s="70"/>
      <c r="M130" s="70"/>
      <c r="N130" s="70"/>
      <c r="O130" s="70"/>
      <c r="P130" s="70"/>
      <c r="Q130" s="70"/>
      <c r="R130" s="70"/>
      <c r="S130" s="70"/>
      <c r="T130" s="70"/>
      <c r="U130" s="70"/>
      <c r="V130" s="70">
        <v>1000</v>
      </c>
      <c r="W130" s="70">
        <v>1010</v>
      </c>
      <c r="X130" s="62"/>
      <c r="Y130" s="59"/>
      <c r="Z130" s="59">
        <v>0.26</v>
      </c>
      <c r="AA130" s="59">
        <v>0.21</v>
      </c>
      <c r="AB130" s="59">
        <v>0.28999999999999998</v>
      </c>
      <c r="AC130" s="52">
        <f>ROUNDDOWN(AVERAGE(X130:AB130),2)</f>
        <v>0.25</v>
      </c>
      <c r="AD130" s="52">
        <f t="shared" si="4"/>
        <v>252.5</v>
      </c>
      <c r="AE130" s="80"/>
    </row>
    <row r="131" spans="1:31" s="5" customFormat="1" x14ac:dyDescent="0.25">
      <c r="A131" s="85"/>
      <c r="B131" s="43">
        <v>129</v>
      </c>
      <c r="C131" s="44" t="s">
        <v>523</v>
      </c>
      <c r="D131" s="48" t="s">
        <v>469</v>
      </c>
      <c r="E131" s="45" t="s">
        <v>16</v>
      </c>
      <c r="F131" s="69" t="s">
        <v>521</v>
      </c>
      <c r="G131" s="70" t="s">
        <v>17</v>
      </c>
      <c r="H131" s="70">
        <v>10</v>
      </c>
      <c r="I131" s="70"/>
      <c r="J131" s="70"/>
      <c r="K131" s="70"/>
      <c r="L131" s="70"/>
      <c r="M131" s="70"/>
      <c r="N131" s="70"/>
      <c r="O131" s="70"/>
      <c r="P131" s="70"/>
      <c r="Q131" s="70"/>
      <c r="R131" s="70"/>
      <c r="S131" s="70"/>
      <c r="T131" s="70"/>
      <c r="U131" s="70"/>
      <c r="V131" s="70">
        <v>500</v>
      </c>
      <c r="W131" s="70">
        <v>510</v>
      </c>
      <c r="X131" s="62"/>
      <c r="Y131" s="59"/>
      <c r="Z131" s="59">
        <v>0.53</v>
      </c>
      <c r="AA131" s="59">
        <v>0.37</v>
      </c>
      <c r="AB131" s="59">
        <v>0.48</v>
      </c>
      <c r="AC131" s="52">
        <f t="shared" si="3"/>
        <v>0.46</v>
      </c>
      <c r="AD131" s="52">
        <f t="shared" si="4"/>
        <v>234.60000000000002</v>
      </c>
      <c r="AE131" s="80"/>
    </row>
    <row r="132" spans="1:31" s="5" customFormat="1" x14ac:dyDescent="0.25">
      <c r="A132" s="85"/>
      <c r="B132" s="43">
        <v>130</v>
      </c>
      <c r="C132" s="44" t="s">
        <v>526</v>
      </c>
      <c r="D132" s="48" t="s">
        <v>26</v>
      </c>
      <c r="E132" s="45" t="s">
        <v>23</v>
      </c>
      <c r="F132" s="69" t="s">
        <v>27</v>
      </c>
      <c r="G132" s="70" t="s">
        <v>10</v>
      </c>
      <c r="H132" s="70">
        <v>20</v>
      </c>
      <c r="I132" s="70"/>
      <c r="J132" s="70"/>
      <c r="K132" s="70"/>
      <c r="L132" s="70"/>
      <c r="M132" s="70"/>
      <c r="N132" s="70"/>
      <c r="O132" s="70"/>
      <c r="P132" s="70"/>
      <c r="Q132" s="70"/>
      <c r="R132" s="70"/>
      <c r="S132" s="70"/>
      <c r="T132" s="70"/>
      <c r="U132" s="70"/>
      <c r="V132" s="70">
        <v>50</v>
      </c>
      <c r="W132" s="70">
        <v>70</v>
      </c>
      <c r="X132" s="62"/>
      <c r="Y132" s="59"/>
      <c r="Z132" s="59">
        <v>24.39</v>
      </c>
      <c r="AA132" s="59">
        <v>14.5</v>
      </c>
      <c r="AB132" s="59">
        <v>22.87</v>
      </c>
      <c r="AC132" s="52">
        <f t="shared" ref="AC132:AC195" si="6">ROUNDDOWN(AVERAGE(X132:AB132),2)</f>
        <v>20.58</v>
      </c>
      <c r="AD132" s="52">
        <f t="shared" ref="AD132:AD195" si="7">W132*AC132</f>
        <v>1440.6</v>
      </c>
      <c r="AE132" s="80"/>
    </row>
    <row r="133" spans="1:31" s="5" customFormat="1" x14ac:dyDescent="0.25">
      <c r="A133" s="85"/>
      <c r="B133" s="43">
        <v>131</v>
      </c>
      <c r="C133" s="44" t="s">
        <v>527</v>
      </c>
      <c r="D133" s="48" t="s">
        <v>26</v>
      </c>
      <c r="E133" s="45" t="s">
        <v>23</v>
      </c>
      <c r="F133" s="69" t="s">
        <v>27</v>
      </c>
      <c r="G133" s="70" t="s">
        <v>10</v>
      </c>
      <c r="H133" s="70">
        <v>20</v>
      </c>
      <c r="I133" s="70"/>
      <c r="J133" s="70"/>
      <c r="K133" s="70"/>
      <c r="L133" s="70"/>
      <c r="M133" s="70"/>
      <c r="N133" s="70"/>
      <c r="O133" s="70"/>
      <c r="P133" s="70"/>
      <c r="Q133" s="70"/>
      <c r="R133" s="70"/>
      <c r="S133" s="70"/>
      <c r="T133" s="70"/>
      <c r="U133" s="70"/>
      <c r="V133" s="70">
        <v>50</v>
      </c>
      <c r="W133" s="70">
        <v>70</v>
      </c>
      <c r="X133" s="62"/>
      <c r="Y133" s="59"/>
      <c r="Z133" s="59">
        <v>22.1</v>
      </c>
      <c r="AA133" s="59">
        <v>21.02</v>
      </c>
      <c r="AB133" s="59">
        <v>26.5</v>
      </c>
      <c r="AC133" s="52">
        <f t="shared" si="6"/>
        <v>23.2</v>
      </c>
      <c r="AD133" s="52">
        <f t="shared" si="7"/>
        <v>1624</v>
      </c>
      <c r="AE133" s="80"/>
    </row>
    <row r="134" spans="1:31" s="5" customFormat="1" x14ac:dyDescent="0.25">
      <c r="A134" s="85"/>
      <c r="B134" s="43">
        <v>132</v>
      </c>
      <c r="C134" s="44" t="s">
        <v>528</v>
      </c>
      <c r="D134" s="48" t="s">
        <v>26</v>
      </c>
      <c r="E134" s="45" t="s">
        <v>23</v>
      </c>
      <c r="F134" s="69" t="s">
        <v>529</v>
      </c>
      <c r="G134" s="70" t="s">
        <v>10</v>
      </c>
      <c r="H134" s="70">
        <v>20</v>
      </c>
      <c r="I134" s="70"/>
      <c r="J134" s="70"/>
      <c r="K134" s="70"/>
      <c r="L134" s="70"/>
      <c r="M134" s="70"/>
      <c r="N134" s="70"/>
      <c r="O134" s="70"/>
      <c r="P134" s="70"/>
      <c r="Q134" s="70"/>
      <c r="R134" s="70"/>
      <c r="S134" s="70"/>
      <c r="T134" s="70"/>
      <c r="U134" s="70"/>
      <c r="V134" s="70">
        <v>150</v>
      </c>
      <c r="W134" s="70">
        <v>170</v>
      </c>
      <c r="X134" s="62"/>
      <c r="Y134" s="59"/>
      <c r="Z134" s="59">
        <v>3.5</v>
      </c>
      <c r="AA134" s="59">
        <v>3.29</v>
      </c>
      <c r="AB134" s="59">
        <v>4.4800000000000004</v>
      </c>
      <c r="AC134" s="52">
        <f t="shared" si="6"/>
        <v>3.75</v>
      </c>
      <c r="AD134" s="52">
        <f t="shared" si="7"/>
        <v>637.5</v>
      </c>
      <c r="AE134" s="80"/>
    </row>
    <row r="135" spans="1:31" s="5" customFormat="1" x14ac:dyDescent="0.25">
      <c r="A135" s="85"/>
      <c r="B135" s="43">
        <v>133</v>
      </c>
      <c r="C135" s="44" t="s">
        <v>530</v>
      </c>
      <c r="D135" s="48" t="s">
        <v>26</v>
      </c>
      <c r="E135" s="45" t="s">
        <v>16</v>
      </c>
      <c r="F135" s="69" t="s">
        <v>50</v>
      </c>
      <c r="G135" s="70" t="s">
        <v>10</v>
      </c>
      <c r="H135" s="70">
        <v>20</v>
      </c>
      <c r="I135" s="70"/>
      <c r="J135" s="70"/>
      <c r="K135" s="70"/>
      <c r="L135" s="70"/>
      <c r="M135" s="70"/>
      <c r="N135" s="70"/>
      <c r="O135" s="70"/>
      <c r="P135" s="70"/>
      <c r="Q135" s="70"/>
      <c r="R135" s="70"/>
      <c r="S135" s="70"/>
      <c r="T135" s="70"/>
      <c r="U135" s="70"/>
      <c r="V135" s="70">
        <v>150</v>
      </c>
      <c r="W135" s="70">
        <v>170</v>
      </c>
      <c r="X135" s="62"/>
      <c r="Y135" s="59"/>
      <c r="Z135" s="59">
        <v>8</v>
      </c>
      <c r="AA135" s="59">
        <v>8.7899999999999991</v>
      </c>
      <c r="AB135" s="59">
        <v>7.5</v>
      </c>
      <c r="AC135" s="52">
        <f t="shared" si="6"/>
        <v>8.09</v>
      </c>
      <c r="AD135" s="52">
        <f t="shared" si="7"/>
        <v>1375.3</v>
      </c>
      <c r="AE135" s="80"/>
    </row>
    <row r="136" spans="1:31" s="5" customFormat="1" x14ac:dyDescent="0.25">
      <c r="A136" s="85"/>
      <c r="B136" s="43">
        <v>134</v>
      </c>
      <c r="C136" s="44" t="s">
        <v>531</v>
      </c>
      <c r="D136" s="48" t="s">
        <v>26</v>
      </c>
      <c r="E136" s="45" t="s">
        <v>23</v>
      </c>
      <c r="F136" s="69" t="s">
        <v>27</v>
      </c>
      <c r="G136" s="70" t="s">
        <v>10</v>
      </c>
      <c r="H136" s="70">
        <v>20</v>
      </c>
      <c r="I136" s="70"/>
      <c r="J136" s="70"/>
      <c r="K136" s="70"/>
      <c r="L136" s="70"/>
      <c r="M136" s="70"/>
      <c r="N136" s="70"/>
      <c r="O136" s="70"/>
      <c r="P136" s="70"/>
      <c r="Q136" s="70"/>
      <c r="R136" s="70"/>
      <c r="S136" s="70"/>
      <c r="T136" s="70"/>
      <c r="U136" s="70"/>
      <c r="V136" s="70">
        <v>400</v>
      </c>
      <c r="W136" s="70">
        <v>420</v>
      </c>
      <c r="X136" s="62"/>
      <c r="Y136" s="59"/>
      <c r="Z136" s="59">
        <v>4.33</v>
      </c>
      <c r="AA136" s="59">
        <v>3.2</v>
      </c>
      <c r="AB136" s="59">
        <v>3.94</v>
      </c>
      <c r="AC136" s="52">
        <f t="shared" si="6"/>
        <v>3.82</v>
      </c>
      <c r="AD136" s="52">
        <f t="shared" si="7"/>
        <v>1604.3999999999999</v>
      </c>
      <c r="AE136" s="80"/>
    </row>
    <row r="137" spans="1:31" s="5" customFormat="1" x14ac:dyDescent="0.25">
      <c r="A137" s="85"/>
      <c r="B137" s="43">
        <v>135</v>
      </c>
      <c r="C137" s="44" t="s">
        <v>532</v>
      </c>
      <c r="D137" s="48" t="s">
        <v>26</v>
      </c>
      <c r="E137" s="45" t="s">
        <v>23</v>
      </c>
      <c r="F137" s="69" t="s">
        <v>27</v>
      </c>
      <c r="G137" s="70" t="s">
        <v>10</v>
      </c>
      <c r="H137" s="70">
        <v>20</v>
      </c>
      <c r="I137" s="70"/>
      <c r="J137" s="70"/>
      <c r="K137" s="70"/>
      <c r="L137" s="70"/>
      <c r="M137" s="70"/>
      <c r="N137" s="70"/>
      <c r="O137" s="70"/>
      <c r="P137" s="70"/>
      <c r="Q137" s="70"/>
      <c r="R137" s="70"/>
      <c r="S137" s="70"/>
      <c r="T137" s="70"/>
      <c r="U137" s="70"/>
      <c r="V137" s="70">
        <v>250</v>
      </c>
      <c r="W137" s="70">
        <v>270</v>
      </c>
      <c r="X137" s="62"/>
      <c r="Y137" s="59"/>
      <c r="Z137" s="59">
        <v>2.2000000000000002</v>
      </c>
      <c r="AA137" s="59">
        <v>2.65</v>
      </c>
      <c r="AB137" s="59">
        <v>2.27</v>
      </c>
      <c r="AC137" s="52">
        <f t="shared" si="6"/>
        <v>2.37</v>
      </c>
      <c r="AD137" s="52">
        <f t="shared" si="7"/>
        <v>639.9</v>
      </c>
      <c r="AE137" s="80"/>
    </row>
    <row r="138" spans="1:31" s="5" customFormat="1" x14ac:dyDescent="0.25">
      <c r="A138" s="85"/>
      <c r="B138" s="43">
        <v>136</v>
      </c>
      <c r="C138" s="44" t="s">
        <v>533</v>
      </c>
      <c r="D138" s="48" t="s">
        <v>26</v>
      </c>
      <c r="E138" s="45" t="s">
        <v>23</v>
      </c>
      <c r="F138" s="69" t="s">
        <v>27</v>
      </c>
      <c r="G138" s="70" t="s">
        <v>10</v>
      </c>
      <c r="H138" s="70">
        <v>20</v>
      </c>
      <c r="I138" s="70"/>
      <c r="J138" s="70"/>
      <c r="K138" s="70"/>
      <c r="L138" s="70"/>
      <c r="M138" s="70"/>
      <c r="N138" s="70"/>
      <c r="O138" s="70"/>
      <c r="P138" s="70"/>
      <c r="Q138" s="70"/>
      <c r="R138" s="70"/>
      <c r="S138" s="70"/>
      <c r="T138" s="70"/>
      <c r="U138" s="70"/>
      <c r="V138" s="70">
        <v>150</v>
      </c>
      <c r="W138" s="70">
        <v>170</v>
      </c>
      <c r="X138" s="62"/>
      <c r="Y138" s="59"/>
      <c r="Z138" s="59">
        <v>4.51</v>
      </c>
      <c r="AA138" s="59">
        <v>4.7699999999999996</v>
      </c>
      <c r="AB138" s="59">
        <v>4.34</v>
      </c>
      <c r="AC138" s="52">
        <f t="shared" si="6"/>
        <v>4.54</v>
      </c>
      <c r="AD138" s="52">
        <f t="shared" si="7"/>
        <v>771.8</v>
      </c>
      <c r="AE138" s="80"/>
    </row>
    <row r="139" spans="1:31" s="5" customFormat="1" x14ac:dyDescent="0.25">
      <c r="A139" s="85"/>
      <c r="B139" s="43">
        <v>137</v>
      </c>
      <c r="C139" s="44" t="s">
        <v>534</v>
      </c>
      <c r="D139" s="48" t="s">
        <v>26</v>
      </c>
      <c r="E139" s="45" t="s">
        <v>16</v>
      </c>
      <c r="F139" s="69" t="s">
        <v>581</v>
      </c>
      <c r="G139" s="70" t="s">
        <v>17</v>
      </c>
      <c r="H139" s="70">
        <v>20</v>
      </c>
      <c r="I139" s="70"/>
      <c r="J139" s="70"/>
      <c r="K139" s="70"/>
      <c r="L139" s="70"/>
      <c r="M139" s="70"/>
      <c r="N139" s="70"/>
      <c r="O139" s="70"/>
      <c r="P139" s="70"/>
      <c r="Q139" s="70"/>
      <c r="R139" s="70"/>
      <c r="S139" s="70"/>
      <c r="T139" s="70"/>
      <c r="U139" s="70"/>
      <c r="V139" s="70">
        <v>9000</v>
      </c>
      <c r="W139" s="70">
        <v>9020</v>
      </c>
      <c r="X139" s="62"/>
      <c r="Y139" s="59"/>
      <c r="Z139" s="59">
        <v>0.47</v>
      </c>
      <c r="AA139" s="59">
        <v>0.5</v>
      </c>
      <c r="AB139" s="59">
        <v>0.45</v>
      </c>
      <c r="AC139" s="52">
        <f t="shared" si="6"/>
        <v>0.47</v>
      </c>
      <c r="AD139" s="52">
        <f t="shared" si="7"/>
        <v>4239.3999999999996</v>
      </c>
      <c r="AE139" s="80"/>
    </row>
    <row r="140" spans="1:31" s="11" customFormat="1" x14ac:dyDescent="0.25">
      <c r="A140" s="86"/>
      <c r="B140" s="43">
        <v>138</v>
      </c>
      <c r="C140" s="44" t="s">
        <v>22</v>
      </c>
      <c r="D140" s="48" t="s">
        <v>12</v>
      </c>
      <c r="E140" s="45" t="s">
        <v>23</v>
      </c>
      <c r="F140" s="69" t="s">
        <v>583</v>
      </c>
      <c r="G140" s="70" t="s">
        <v>10</v>
      </c>
      <c r="H140" s="70">
        <v>20</v>
      </c>
      <c r="I140" s="70"/>
      <c r="J140" s="70"/>
      <c r="K140" s="70">
        <v>50</v>
      </c>
      <c r="L140" s="70"/>
      <c r="M140" s="70">
        <v>20</v>
      </c>
      <c r="N140" s="70"/>
      <c r="O140" s="70"/>
      <c r="P140" s="70">
        <v>30</v>
      </c>
      <c r="Q140" s="70"/>
      <c r="R140" s="70">
        <v>30</v>
      </c>
      <c r="S140" s="70">
        <v>50</v>
      </c>
      <c r="T140" s="70"/>
      <c r="U140" s="70">
        <v>30</v>
      </c>
      <c r="V140" s="70"/>
      <c r="W140" s="70">
        <f t="shared" si="5"/>
        <v>230</v>
      </c>
      <c r="X140" s="62">
        <v>1.48</v>
      </c>
      <c r="Y140" s="59">
        <v>2.16</v>
      </c>
      <c r="Z140" s="59">
        <v>2.2400000000000002</v>
      </c>
      <c r="AA140" s="59">
        <v>2.81</v>
      </c>
      <c r="AB140" s="59"/>
      <c r="AC140" s="52">
        <f t="shared" si="6"/>
        <v>2.17</v>
      </c>
      <c r="AD140" s="52">
        <f t="shared" si="7"/>
        <v>499.09999999999997</v>
      </c>
      <c r="AE140" s="80"/>
    </row>
    <row r="141" spans="1:31" s="11" customFormat="1" ht="30" x14ac:dyDescent="0.25">
      <c r="A141" s="87">
        <v>3</v>
      </c>
      <c r="B141" s="39">
        <v>139</v>
      </c>
      <c r="C141" s="41" t="s">
        <v>259</v>
      </c>
      <c r="D141" s="35" t="s">
        <v>8</v>
      </c>
      <c r="E141" s="33" t="s">
        <v>45</v>
      </c>
      <c r="F141" s="68" t="s">
        <v>261</v>
      </c>
      <c r="G141" s="35" t="s">
        <v>10</v>
      </c>
      <c r="H141" s="35">
        <v>51</v>
      </c>
      <c r="I141" s="68">
        <v>500</v>
      </c>
      <c r="J141" s="35">
        <v>60</v>
      </c>
      <c r="K141" s="35">
        <v>20</v>
      </c>
      <c r="L141" s="35">
        <v>15</v>
      </c>
      <c r="M141" s="35"/>
      <c r="N141" s="35"/>
      <c r="O141" s="35"/>
      <c r="P141" s="35">
        <v>52</v>
      </c>
      <c r="Q141" s="35">
        <v>10</v>
      </c>
      <c r="R141" s="35">
        <v>2</v>
      </c>
      <c r="S141" s="68">
        <v>10</v>
      </c>
      <c r="T141" s="68">
        <v>200</v>
      </c>
      <c r="U141" s="68">
        <v>16</v>
      </c>
      <c r="V141" s="68"/>
      <c r="W141" s="35">
        <f t="shared" si="5"/>
        <v>936</v>
      </c>
      <c r="X141" s="61">
        <v>46.5</v>
      </c>
      <c r="Y141" s="58">
        <v>50.75</v>
      </c>
      <c r="Z141" s="58">
        <v>33.5</v>
      </c>
      <c r="AA141" s="58">
        <v>32.32</v>
      </c>
      <c r="AB141" s="58"/>
      <c r="AC141" s="30">
        <f t="shared" si="6"/>
        <v>40.76</v>
      </c>
      <c r="AD141" s="30">
        <f t="shared" si="7"/>
        <v>38151.360000000001</v>
      </c>
      <c r="AE141" s="100">
        <f>SUM(AD141:AD184)</f>
        <v>513805.92000000016</v>
      </c>
    </row>
    <row r="142" spans="1:31" s="5" customFormat="1" ht="30" x14ac:dyDescent="0.25">
      <c r="A142" s="88"/>
      <c r="B142" s="39">
        <v>140</v>
      </c>
      <c r="C142" s="41" t="s">
        <v>260</v>
      </c>
      <c r="D142" s="35" t="s">
        <v>8</v>
      </c>
      <c r="E142" s="33" t="s">
        <v>45</v>
      </c>
      <c r="F142" s="35" t="s">
        <v>261</v>
      </c>
      <c r="G142" s="35" t="s">
        <v>10</v>
      </c>
      <c r="H142" s="35">
        <v>206</v>
      </c>
      <c r="I142" s="68">
        <v>1000</v>
      </c>
      <c r="J142" s="35">
        <v>105</v>
      </c>
      <c r="K142" s="35">
        <v>100</v>
      </c>
      <c r="L142" s="35">
        <v>40</v>
      </c>
      <c r="M142" s="35">
        <v>100</v>
      </c>
      <c r="N142" s="35"/>
      <c r="O142" s="35"/>
      <c r="P142" s="35">
        <v>135</v>
      </c>
      <c r="Q142" s="35">
        <v>50</v>
      </c>
      <c r="R142" s="35">
        <v>10</v>
      </c>
      <c r="S142" s="68">
        <v>50</v>
      </c>
      <c r="T142" s="68">
        <v>200</v>
      </c>
      <c r="U142" s="68">
        <v>20</v>
      </c>
      <c r="V142" s="68">
        <v>250</v>
      </c>
      <c r="W142" s="35">
        <f t="shared" si="5"/>
        <v>2266</v>
      </c>
      <c r="X142" s="61">
        <v>7.93</v>
      </c>
      <c r="Y142" s="58">
        <v>8.7899999999999991</v>
      </c>
      <c r="Z142" s="58">
        <v>7.81</v>
      </c>
      <c r="AA142" s="58">
        <v>7.26</v>
      </c>
      <c r="AB142" s="58"/>
      <c r="AC142" s="30">
        <f t="shared" si="6"/>
        <v>7.94</v>
      </c>
      <c r="AD142" s="30">
        <f t="shared" si="7"/>
        <v>17992.04</v>
      </c>
      <c r="AE142" s="101"/>
    </row>
    <row r="143" spans="1:31" s="5" customFormat="1" x14ac:dyDescent="0.25">
      <c r="A143" s="88"/>
      <c r="B143" s="39">
        <v>141</v>
      </c>
      <c r="C143" s="40" t="s">
        <v>262</v>
      </c>
      <c r="D143" s="34" t="s">
        <v>12</v>
      </c>
      <c r="E143" s="37" t="s">
        <v>14</v>
      </c>
      <c r="F143" s="34" t="s">
        <v>584</v>
      </c>
      <c r="G143" s="34" t="s">
        <v>17</v>
      </c>
      <c r="H143" s="34">
        <v>4</v>
      </c>
      <c r="I143" s="67">
        <v>20</v>
      </c>
      <c r="J143" s="34"/>
      <c r="K143" s="34">
        <v>10</v>
      </c>
      <c r="L143" s="34">
        <v>2</v>
      </c>
      <c r="M143" s="34">
        <v>5</v>
      </c>
      <c r="N143" s="34"/>
      <c r="O143" s="34"/>
      <c r="P143" s="34">
        <v>5</v>
      </c>
      <c r="Q143" s="34">
        <v>1</v>
      </c>
      <c r="R143" s="34">
        <v>4</v>
      </c>
      <c r="S143" s="67">
        <v>2</v>
      </c>
      <c r="T143" s="67">
        <v>10</v>
      </c>
      <c r="U143" s="67">
        <v>10</v>
      </c>
      <c r="V143" s="67"/>
      <c r="W143" s="35">
        <f t="shared" si="5"/>
        <v>73</v>
      </c>
      <c r="X143" s="61">
        <v>50.94</v>
      </c>
      <c r="Y143" s="58">
        <v>71.27</v>
      </c>
      <c r="Z143" s="58">
        <v>78.81</v>
      </c>
      <c r="AA143" s="58">
        <v>77.03</v>
      </c>
      <c r="AB143" s="58"/>
      <c r="AC143" s="30">
        <f t="shared" si="6"/>
        <v>69.510000000000005</v>
      </c>
      <c r="AD143" s="30">
        <f t="shared" si="7"/>
        <v>5074.2300000000005</v>
      </c>
      <c r="AE143" s="101"/>
    </row>
    <row r="144" spans="1:31" s="5" customFormat="1" x14ac:dyDescent="0.25">
      <c r="A144" s="88"/>
      <c r="B144" s="39">
        <v>142</v>
      </c>
      <c r="C144" s="40" t="s">
        <v>263</v>
      </c>
      <c r="D144" s="34" t="s">
        <v>12</v>
      </c>
      <c r="E144" s="37" t="s">
        <v>14</v>
      </c>
      <c r="F144" s="34" t="s">
        <v>585</v>
      </c>
      <c r="G144" s="34" t="s">
        <v>17</v>
      </c>
      <c r="H144" s="34">
        <v>4</v>
      </c>
      <c r="I144" s="67">
        <v>10</v>
      </c>
      <c r="J144" s="34"/>
      <c r="K144" s="34">
        <v>10</v>
      </c>
      <c r="L144" s="34">
        <v>2</v>
      </c>
      <c r="M144" s="34">
        <v>5</v>
      </c>
      <c r="N144" s="34"/>
      <c r="O144" s="34"/>
      <c r="P144" s="34">
        <v>5</v>
      </c>
      <c r="Q144" s="34"/>
      <c r="R144" s="34">
        <v>4</v>
      </c>
      <c r="S144" s="67">
        <v>2</v>
      </c>
      <c r="T144" s="67">
        <v>10</v>
      </c>
      <c r="U144" s="67">
        <v>10</v>
      </c>
      <c r="V144" s="67"/>
      <c r="W144" s="35">
        <f t="shared" si="5"/>
        <v>62</v>
      </c>
      <c r="X144" s="61">
        <v>69.66</v>
      </c>
      <c r="Y144" s="58">
        <v>94.39</v>
      </c>
      <c r="Z144" s="58">
        <v>71.23</v>
      </c>
      <c r="AA144" s="58">
        <v>74.77</v>
      </c>
      <c r="AB144" s="58"/>
      <c r="AC144" s="30">
        <f t="shared" si="6"/>
        <v>77.510000000000005</v>
      </c>
      <c r="AD144" s="30">
        <f t="shared" si="7"/>
        <v>4805.62</v>
      </c>
      <c r="AE144" s="101"/>
    </row>
    <row r="145" spans="1:31" s="5" customFormat="1" ht="45" x14ac:dyDescent="0.25">
      <c r="A145" s="88"/>
      <c r="B145" s="39">
        <v>143</v>
      </c>
      <c r="C145" s="41" t="s">
        <v>264</v>
      </c>
      <c r="D145" s="35" t="s">
        <v>8</v>
      </c>
      <c r="E145" s="33" t="s">
        <v>46</v>
      </c>
      <c r="F145" s="34" t="s">
        <v>47</v>
      </c>
      <c r="G145" s="35" t="s">
        <v>10</v>
      </c>
      <c r="H145" s="35">
        <v>120</v>
      </c>
      <c r="I145" s="68">
        <v>50</v>
      </c>
      <c r="J145" s="35"/>
      <c r="K145" s="35"/>
      <c r="L145" s="35">
        <v>10</v>
      </c>
      <c r="M145" s="35">
        <v>100</v>
      </c>
      <c r="N145" s="35"/>
      <c r="O145" s="35"/>
      <c r="P145" s="35">
        <v>65</v>
      </c>
      <c r="Q145" s="35">
        <v>300</v>
      </c>
      <c r="R145" s="35">
        <v>20</v>
      </c>
      <c r="S145" s="68">
        <v>10</v>
      </c>
      <c r="T145" s="68">
        <v>50</v>
      </c>
      <c r="U145" s="68">
        <v>20</v>
      </c>
      <c r="V145" s="68">
        <v>50</v>
      </c>
      <c r="W145" s="35">
        <f t="shared" si="5"/>
        <v>795</v>
      </c>
      <c r="X145" s="61">
        <v>37.49</v>
      </c>
      <c r="Y145" s="58">
        <v>45.85</v>
      </c>
      <c r="Z145" s="58">
        <v>44.46</v>
      </c>
      <c r="AA145" s="58">
        <v>40.57</v>
      </c>
      <c r="AB145" s="58"/>
      <c r="AC145" s="30">
        <f t="shared" si="6"/>
        <v>42.09</v>
      </c>
      <c r="AD145" s="30">
        <f t="shared" si="7"/>
        <v>33461.550000000003</v>
      </c>
      <c r="AE145" s="101"/>
    </row>
    <row r="146" spans="1:31" s="5" customFormat="1" x14ac:dyDescent="0.25">
      <c r="A146" s="88"/>
      <c r="B146" s="39">
        <v>144</v>
      </c>
      <c r="C146" s="41" t="s">
        <v>265</v>
      </c>
      <c r="D146" s="35" t="s">
        <v>8</v>
      </c>
      <c r="E146" s="33" t="s">
        <v>14</v>
      </c>
      <c r="F146" s="35" t="s">
        <v>68</v>
      </c>
      <c r="G146" s="35" t="s">
        <v>10</v>
      </c>
      <c r="H146" s="35">
        <v>72</v>
      </c>
      <c r="I146" s="68">
        <v>10</v>
      </c>
      <c r="J146" s="35">
        <v>10</v>
      </c>
      <c r="K146" s="35">
        <v>20</v>
      </c>
      <c r="L146" s="35">
        <v>10</v>
      </c>
      <c r="M146" s="35">
        <v>20</v>
      </c>
      <c r="N146" s="35">
        <v>4</v>
      </c>
      <c r="O146" s="35">
        <v>5</v>
      </c>
      <c r="P146" s="35">
        <v>13</v>
      </c>
      <c r="Q146" s="35"/>
      <c r="R146" s="35">
        <v>20</v>
      </c>
      <c r="S146" s="68">
        <v>40</v>
      </c>
      <c r="T146" s="68">
        <v>10</v>
      </c>
      <c r="U146" s="68">
        <v>10</v>
      </c>
      <c r="V146" s="68">
        <v>2</v>
      </c>
      <c r="W146" s="35">
        <f t="shared" si="5"/>
        <v>246</v>
      </c>
      <c r="X146" s="61">
        <v>34.47</v>
      </c>
      <c r="Y146" s="58">
        <v>50.95</v>
      </c>
      <c r="Z146" s="58">
        <v>61.25</v>
      </c>
      <c r="AA146" s="58">
        <v>45.7</v>
      </c>
      <c r="AB146" s="58"/>
      <c r="AC146" s="30">
        <f t="shared" si="6"/>
        <v>48.09</v>
      </c>
      <c r="AD146" s="30">
        <f t="shared" si="7"/>
        <v>11830.140000000001</v>
      </c>
      <c r="AE146" s="101"/>
    </row>
    <row r="147" spans="1:31" s="5" customFormat="1" x14ac:dyDescent="0.25">
      <c r="A147" s="88"/>
      <c r="B147" s="39">
        <v>145</v>
      </c>
      <c r="C147" s="41" t="s">
        <v>266</v>
      </c>
      <c r="D147" s="35" t="s">
        <v>8</v>
      </c>
      <c r="E147" s="33" t="s">
        <v>14</v>
      </c>
      <c r="F147" s="35" t="s">
        <v>69</v>
      </c>
      <c r="G147" s="35" t="s">
        <v>10</v>
      </c>
      <c r="H147" s="35">
        <v>47</v>
      </c>
      <c r="I147" s="68">
        <v>10</v>
      </c>
      <c r="J147" s="35">
        <v>20</v>
      </c>
      <c r="K147" s="35">
        <v>20</v>
      </c>
      <c r="L147" s="35">
        <v>15</v>
      </c>
      <c r="M147" s="35">
        <v>20</v>
      </c>
      <c r="N147" s="35">
        <v>1</v>
      </c>
      <c r="O147" s="35"/>
      <c r="P147" s="35">
        <v>14</v>
      </c>
      <c r="Q147" s="35"/>
      <c r="R147" s="35">
        <v>20</v>
      </c>
      <c r="S147" s="68">
        <v>30</v>
      </c>
      <c r="T147" s="68">
        <v>10</v>
      </c>
      <c r="U147" s="68">
        <v>10</v>
      </c>
      <c r="V147" s="68">
        <v>2</v>
      </c>
      <c r="W147" s="35">
        <f t="shared" si="5"/>
        <v>219</v>
      </c>
      <c r="X147" s="61">
        <v>54.58</v>
      </c>
      <c r="Y147" s="58">
        <v>73.989999999999995</v>
      </c>
      <c r="Z147" s="58">
        <v>63.5</v>
      </c>
      <c r="AA147" s="58"/>
      <c r="AB147" s="58"/>
      <c r="AC147" s="30">
        <f t="shared" si="6"/>
        <v>64.02</v>
      </c>
      <c r="AD147" s="30">
        <f t="shared" si="7"/>
        <v>14020.38</v>
      </c>
      <c r="AE147" s="101"/>
    </row>
    <row r="148" spans="1:31" s="5" customFormat="1" x14ac:dyDescent="0.25">
      <c r="A148" s="88"/>
      <c r="B148" s="39">
        <v>146</v>
      </c>
      <c r="C148" s="41" t="s">
        <v>267</v>
      </c>
      <c r="D148" s="35" t="s">
        <v>8</v>
      </c>
      <c r="E148" s="33" t="s">
        <v>14</v>
      </c>
      <c r="F148" s="35" t="s">
        <v>586</v>
      </c>
      <c r="G148" s="35" t="s">
        <v>10</v>
      </c>
      <c r="H148" s="35">
        <v>29</v>
      </c>
      <c r="I148" s="68">
        <v>2</v>
      </c>
      <c r="J148" s="35"/>
      <c r="K148" s="35">
        <v>2</v>
      </c>
      <c r="L148" s="35">
        <v>1</v>
      </c>
      <c r="M148" s="35">
        <v>2</v>
      </c>
      <c r="N148" s="35"/>
      <c r="O148" s="35"/>
      <c r="P148" s="35">
        <v>10</v>
      </c>
      <c r="Q148" s="35"/>
      <c r="R148" s="35">
        <v>4</v>
      </c>
      <c r="S148" s="68">
        <v>3</v>
      </c>
      <c r="T148" s="68">
        <v>10</v>
      </c>
      <c r="U148" s="68">
        <v>5</v>
      </c>
      <c r="V148" s="68">
        <v>2</v>
      </c>
      <c r="W148" s="35">
        <f t="shared" si="5"/>
        <v>70</v>
      </c>
      <c r="X148" s="61">
        <v>472.25</v>
      </c>
      <c r="Y148" s="58">
        <v>619.49</v>
      </c>
      <c r="Z148" s="58">
        <v>482.54</v>
      </c>
      <c r="AA148" s="58">
        <v>385.99</v>
      </c>
      <c r="AB148" s="58"/>
      <c r="AC148" s="30">
        <f t="shared" si="6"/>
        <v>490.06</v>
      </c>
      <c r="AD148" s="30">
        <f t="shared" si="7"/>
        <v>34304.199999999997</v>
      </c>
      <c r="AE148" s="101"/>
    </row>
    <row r="149" spans="1:31" s="5" customFormat="1" ht="30" x14ac:dyDescent="0.25">
      <c r="A149" s="88"/>
      <c r="B149" s="39">
        <v>147</v>
      </c>
      <c r="C149" s="41" t="s">
        <v>268</v>
      </c>
      <c r="D149" s="35" t="s">
        <v>26</v>
      </c>
      <c r="E149" s="33" t="s">
        <v>70</v>
      </c>
      <c r="F149" s="35" t="s">
        <v>71</v>
      </c>
      <c r="G149" s="35" t="s">
        <v>10</v>
      </c>
      <c r="H149" s="35">
        <v>320</v>
      </c>
      <c r="I149" s="68"/>
      <c r="J149" s="35"/>
      <c r="K149" s="35">
        <v>50</v>
      </c>
      <c r="L149" s="35">
        <v>10</v>
      </c>
      <c r="M149" s="35">
        <v>100</v>
      </c>
      <c r="N149" s="35"/>
      <c r="O149" s="35"/>
      <c r="P149" s="35">
        <v>35</v>
      </c>
      <c r="Q149" s="35"/>
      <c r="R149" s="35">
        <v>10</v>
      </c>
      <c r="S149" s="68">
        <v>50</v>
      </c>
      <c r="T149" s="68">
        <v>150</v>
      </c>
      <c r="U149" s="68">
        <v>20</v>
      </c>
      <c r="V149" s="68"/>
      <c r="W149" s="35">
        <f t="shared" si="5"/>
        <v>745</v>
      </c>
      <c r="X149" s="61">
        <v>27.38</v>
      </c>
      <c r="Y149" s="58">
        <v>33</v>
      </c>
      <c r="Z149" s="58">
        <v>34.89</v>
      </c>
      <c r="AA149" s="58">
        <v>31.9</v>
      </c>
      <c r="AB149" s="58"/>
      <c r="AC149" s="30">
        <f t="shared" si="6"/>
        <v>31.79</v>
      </c>
      <c r="AD149" s="30">
        <f t="shared" si="7"/>
        <v>23683.55</v>
      </c>
      <c r="AE149" s="101"/>
    </row>
    <row r="150" spans="1:31" s="5" customFormat="1" ht="30" x14ac:dyDescent="0.25">
      <c r="A150" s="88"/>
      <c r="B150" s="39">
        <v>148</v>
      </c>
      <c r="C150" s="41" t="s">
        <v>269</v>
      </c>
      <c r="D150" s="35" t="s">
        <v>26</v>
      </c>
      <c r="E150" s="33" t="s">
        <v>70</v>
      </c>
      <c r="F150" s="35" t="s">
        <v>72</v>
      </c>
      <c r="G150" s="35" t="s">
        <v>10</v>
      </c>
      <c r="H150" s="35">
        <v>338</v>
      </c>
      <c r="I150" s="68">
        <v>200</v>
      </c>
      <c r="J150" s="35">
        <v>20</v>
      </c>
      <c r="K150" s="35">
        <v>50</v>
      </c>
      <c r="L150" s="35">
        <v>30</v>
      </c>
      <c r="M150" s="35">
        <v>200</v>
      </c>
      <c r="N150" s="35">
        <v>8</v>
      </c>
      <c r="O150" s="35">
        <v>5</v>
      </c>
      <c r="P150" s="35">
        <v>43</v>
      </c>
      <c r="Q150" s="35"/>
      <c r="R150" s="35">
        <v>10</v>
      </c>
      <c r="S150" s="68">
        <v>50</v>
      </c>
      <c r="T150" s="68">
        <v>150</v>
      </c>
      <c r="U150" s="68">
        <v>10</v>
      </c>
      <c r="V150" s="68">
        <v>20</v>
      </c>
      <c r="W150" s="35">
        <f t="shared" si="5"/>
        <v>1134</v>
      </c>
      <c r="X150" s="61">
        <v>33.89</v>
      </c>
      <c r="Y150" s="58">
        <v>47.16</v>
      </c>
      <c r="Z150" s="58">
        <v>49.9</v>
      </c>
      <c r="AA150" s="58">
        <v>37.9</v>
      </c>
      <c r="AB150" s="58"/>
      <c r="AC150" s="30">
        <f t="shared" si="6"/>
        <v>42.21</v>
      </c>
      <c r="AD150" s="30">
        <f t="shared" si="7"/>
        <v>47866.14</v>
      </c>
      <c r="AE150" s="101"/>
    </row>
    <row r="151" spans="1:31" s="5" customFormat="1" x14ac:dyDescent="0.25">
      <c r="A151" s="88"/>
      <c r="B151" s="39">
        <v>149</v>
      </c>
      <c r="C151" s="40" t="s">
        <v>270</v>
      </c>
      <c r="D151" s="34" t="s">
        <v>12</v>
      </c>
      <c r="E151" s="37" t="s">
        <v>73</v>
      </c>
      <c r="F151" s="34" t="s">
        <v>74</v>
      </c>
      <c r="G151" s="35" t="s">
        <v>10</v>
      </c>
      <c r="H151" s="35">
        <v>22</v>
      </c>
      <c r="I151" s="68">
        <v>50</v>
      </c>
      <c r="J151" s="35">
        <v>10</v>
      </c>
      <c r="K151" s="35">
        <v>200</v>
      </c>
      <c r="L151" s="35">
        <v>50</v>
      </c>
      <c r="M151" s="35">
        <v>50</v>
      </c>
      <c r="N151" s="35">
        <v>5</v>
      </c>
      <c r="O151" s="35"/>
      <c r="P151" s="35">
        <v>10</v>
      </c>
      <c r="Q151" s="35"/>
      <c r="R151" s="35">
        <v>10</v>
      </c>
      <c r="S151" s="68">
        <v>10</v>
      </c>
      <c r="T151" s="68">
        <v>100</v>
      </c>
      <c r="U151" s="68">
        <v>20</v>
      </c>
      <c r="V151" s="68"/>
      <c r="W151" s="35">
        <f t="shared" si="5"/>
        <v>537</v>
      </c>
      <c r="X151" s="61">
        <v>0.53</v>
      </c>
      <c r="Y151" s="58">
        <v>0.65</v>
      </c>
      <c r="Z151" s="58">
        <v>0.76</v>
      </c>
      <c r="AA151" s="58">
        <v>0.56000000000000005</v>
      </c>
      <c r="AB151" s="58"/>
      <c r="AC151" s="30">
        <f t="shared" si="6"/>
        <v>0.62</v>
      </c>
      <c r="AD151" s="30">
        <f t="shared" si="7"/>
        <v>332.94</v>
      </c>
      <c r="AE151" s="101"/>
    </row>
    <row r="152" spans="1:31" s="5" customFormat="1" x14ac:dyDescent="0.25">
      <c r="A152" s="88"/>
      <c r="B152" s="39">
        <v>150</v>
      </c>
      <c r="C152" s="40" t="s">
        <v>271</v>
      </c>
      <c r="D152" s="34" t="s">
        <v>12</v>
      </c>
      <c r="E152" s="37" t="s">
        <v>73</v>
      </c>
      <c r="F152" s="34" t="s">
        <v>272</v>
      </c>
      <c r="G152" s="35" t="s">
        <v>10</v>
      </c>
      <c r="H152" s="35">
        <v>22</v>
      </c>
      <c r="I152" s="68">
        <v>50</v>
      </c>
      <c r="J152" s="35">
        <v>10</v>
      </c>
      <c r="K152" s="35">
        <v>200</v>
      </c>
      <c r="L152" s="35">
        <v>30</v>
      </c>
      <c r="M152" s="35">
        <v>50</v>
      </c>
      <c r="N152" s="35">
        <v>5</v>
      </c>
      <c r="O152" s="35"/>
      <c r="P152" s="35">
        <v>10</v>
      </c>
      <c r="Q152" s="35"/>
      <c r="R152" s="35">
        <v>10</v>
      </c>
      <c r="S152" s="68">
        <v>10</v>
      </c>
      <c r="T152" s="68">
        <v>100</v>
      </c>
      <c r="U152" s="68">
        <v>10</v>
      </c>
      <c r="V152" s="68">
        <v>20</v>
      </c>
      <c r="W152" s="35">
        <f t="shared" si="5"/>
        <v>527</v>
      </c>
      <c r="X152" s="61"/>
      <c r="Y152" s="58">
        <v>1.47</v>
      </c>
      <c r="Z152" s="58">
        <v>2.5</v>
      </c>
      <c r="AA152" s="58">
        <v>1</v>
      </c>
      <c r="AB152" s="58"/>
      <c r="AC152" s="30">
        <f t="shared" si="6"/>
        <v>1.65</v>
      </c>
      <c r="AD152" s="30">
        <f t="shared" si="7"/>
        <v>869.55</v>
      </c>
      <c r="AE152" s="101"/>
    </row>
    <row r="153" spans="1:31" s="5" customFormat="1" x14ac:dyDescent="0.25">
      <c r="A153" s="88"/>
      <c r="B153" s="39">
        <v>151</v>
      </c>
      <c r="C153" s="41" t="s">
        <v>273</v>
      </c>
      <c r="D153" s="35" t="s">
        <v>8</v>
      </c>
      <c r="E153" s="33" t="s">
        <v>23</v>
      </c>
      <c r="F153" s="35" t="s">
        <v>75</v>
      </c>
      <c r="G153" s="35" t="s">
        <v>10</v>
      </c>
      <c r="H153" s="35">
        <v>50</v>
      </c>
      <c r="I153" s="68"/>
      <c r="J153" s="35"/>
      <c r="K153" s="35">
        <v>10</v>
      </c>
      <c r="L153" s="35">
        <v>2</v>
      </c>
      <c r="M153" s="35">
        <v>10</v>
      </c>
      <c r="N153" s="35"/>
      <c r="O153" s="35"/>
      <c r="P153" s="35">
        <v>40</v>
      </c>
      <c r="Q153" s="35"/>
      <c r="R153" s="35">
        <v>20</v>
      </c>
      <c r="S153" s="68">
        <v>50</v>
      </c>
      <c r="T153" s="68">
        <v>15</v>
      </c>
      <c r="U153" s="68">
        <v>5</v>
      </c>
      <c r="V153" s="68">
        <v>10</v>
      </c>
      <c r="W153" s="35">
        <f t="shared" si="5"/>
        <v>212</v>
      </c>
      <c r="X153" s="61">
        <v>36.11</v>
      </c>
      <c r="Y153" s="58">
        <v>50</v>
      </c>
      <c r="Z153" s="58">
        <v>46.92</v>
      </c>
      <c r="AA153" s="58">
        <v>48.9</v>
      </c>
      <c r="AB153" s="58"/>
      <c r="AC153" s="30">
        <f t="shared" si="6"/>
        <v>45.48</v>
      </c>
      <c r="AD153" s="30">
        <f t="shared" si="7"/>
        <v>9641.76</v>
      </c>
      <c r="AE153" s="101"/>
    </row>
    <row r="154" spans="1:31" s="5" customFormat="1" x14ac:dyDescent="0.25">
      <c r="A154" s="88"/>
      <c r="B154" s="39">
        <v>152</v>
      </c>
      <c r="C154" s="41" t="s">
        <v>587</v>
      </c>
      <c r="D154" s="35" t="s">
        <v>8</v>
      </c>
      <c r="E154" s="33" t="s">
        <v>9</v>
      </c>
      <c r="F154" s="35" t="s">
        <v>65</v>
      </c>
      <c r="G154" s="35" t="s">
        <v>10</v>
      </c>
      <c r="H154" s="35">
        <v>50</v>
      </c>
      <c r="I154" s="68"/>
      <c r="J154" s="35"/>
      <c r="K154" s="35">
        <v>10</v>
      </c>
      <c r="L154" s="35">
        <v>2</v>
      </c>
      <c r="M154" s="35">
        <v>10</v>
      </c>
      <c r="N154" s="35"/>
      <c r="O154" s="35"/>
      <c r="P154" s="35">
        <v>40</v>
      </c>
      <c r="Q154" s="35"/>
      <c r="R154" s="35">
        <v>20</v>
      </c>
      <c r="S154" s="68">
        <v>25</v>
      </c>
      <c r="T154" s="68">
        <v>15</v>
      </c>
      <c r="U154" s="68">
        <v>4</v>
      </c>
      <c r="V154" s="68">
        <v>10</v>
      </c>
      <c r="W154" s="35">
        <f t="shared" si="5"/>
        <v>186</v>
      </c>
      <c r="X154" s="61">
        <v>5.5</v>
      </c>
      <c r="Y154" s="58">
        <v>7.01</v>
      </c>
      <c r="Z154" s="58">
        <v>5.86</v>
      </c>
      <c r="AA154" s="58">
        <v>5.4</v>
      </c>
      <c r="AB154" s="58"/>
      <c r="AC154" s="30">
        <f t="shared" si="6"/>
        <v>5.94</v>
      </c>
      <c r="AD154" s="30">
        <f t="shared" si="7"/>
        <v>1104.8400000000001</v>
      </c>
      <c r="AE154" s="101"/>
    </row>
    <row r="155" spans="1:31" s="5" customFormat="1" ht="45" x14ac:dyDescent="0.25">
      <c r="A155" s="88"/>
      <c r="B155" s="39">
        <v>153</v>
      </c>
      <c r="C155" s="41" t="s">
        <v>51</v>
      </c>
      <c r="D155" s="35" t="s">
        <v>12</v>
      </c>
      <c r="E155" s="33" t="s">
        <v>52</v>
      </c>
      <c r="F155" s="35" t="s">
        <v>274</v>
      </c>
      <c r="G155" s="35" t="s">
        <v>275</v>
      </c>
      <c r="H155" s="35">
        <v>55</v>
      </c>
      <c r="I155" s="68">
        <v>2</v>
      </c>
      <c r="J155" s="35">
        <v>4</v>
      </c>
      <c r="K155" s="35">
        <v>2</v>
      </c>
      <c r="L155" s="35">
        <v>2</v>
      </c>
      <c r="M155" s="35">
        <v>1</v>
      </c>
      <c r="N155" s="35"/>
      <c r="O155" s="35"/>
      <c r="P155" s="35">
        <v>6</v>
      </c>
      <c r="Q155" s="35"/>
      <c r="R155" s="35">
        <v>10</v>
      </c>
      <c r="S155" s="68">
        <v>2</v>
      </c>
      <c r="T155" s="68">
        <v>5</v>
      </c>
      <c r="U155" s="68">
        <v>5</v>
      </c>
      <c r="V155" s="68">
        <v>2</v>
      </c>
      <c r="W155" s="35">
        <f t="shared" si="5"/>
        <v>96</v>
      </c>
      <c r="X155" s="61">
        <v>72.83</v>
      </c>
      <c r="Y155" s="58">
        <v>87.34</v>
      </c>
      <c r="Z155" s="58">
        <v>79.900000000000006</v>
      </c>
      <c r="AA155" s="58">
        <v>53.33</v>
      </c>
      <c r="AB155" s="58"/>
      <c r="AC155" s="30">
        <f t="shared" si="6"/>
        <v>73.349999999999994</v>
      </c>
      <c r="AD155" s="30">
        <f t="shared" si="7"/>
        <v>7041.5999999999995</v>
      </c>
      <c r="AE155" s="101"/>
    </row>
    <row r="156" spans="1:31" s="5" customFormat="1" ht="60" x14ac:dyDescent="0.25">
      <c r="A156" s="88"/>
      <c r="B156" s="39">
        <v>154</v>
      </c>
      <c r="C156" s="40" t="s">
        <v>85</v>
      </c>
      <c r="D156" s="34" t="s">
        <v>12</v>
      </c>
      <c r="E156" s="37" t="s">
        <v>86</v>
      </c>
      <c r="F156" s="34" t="s">
        <v>87</v>
      </c>
      <c r="G156" s="35" t="s">
        <v>276</v>
      </c>
      <c r="H156" s="35">
        <v>7</v>
      </c>
      <c r="I156" s="68"/>
      <c r="J156" s="35">
        <v>1</v>
      </c>
      <c r="K156" s="35">
        <v>2</v>
      </c>
      <c r="L156" s="35">
        <v>4</v>
      </c>
      <c r="M156" s="35"/>
      <c r="N156" s="35"/>
      <c r="O156" s="35"/>
      <c r="P156" s="35">
        <v>5</v>
      </c>
      <c r="Q156" s="35"/>
      <c r="R156" s="35"/>
      <c r="S156" s="68">
        <v>2</v>
      </c>
      <c r="T156" s="68">
        <v>10</v>
      </c>
      <c r="U156" s="68">
        <v>3</v>
      </c>
      <c r="V156" s="68"/>
      <c r="W156" s="35">
        <f t="shared" si="5"/>
        <v>34</v>
      </c>
      <c r="X156" s="61">
        <v>350</v>
      </c>
      <c r="Y156" s="58">
        <v>365.41</v>
      </c>
      <c r="Z156" s="58">
        <v>283.99</v>
      </c>
      <c r="AA156" s="58">
        <v>370</v>
      </c>
      <c r="AB156" s="58"/>
      <c r="AC156" s="30">
        <f t="shared" si="6"/>
        <v>342.35</v>
      </c>
      <c r="AD156" s="30">
        <f t="shared" si="7"/>
        <v>11639.900000000001</v>
      </c>
      <c r="AE156" s="101"/>
    </row>
    <row r="157" spans="1:31" s="5" customFormat="1" ht="30" x14ac:dyDescent="0.25">
      <c r="A157" s="88"/>
      <c r="B157" s="39">
        <v>155</v>
      </c>
      <c r="C157" s="41" t="s">
        <v>277</v>
      </c>
      <c r="D157" s="35" t="s">
        <v>8</v>
      </c>
      <c r="E157" s="33" t="s">
        <v>55</v>
      </c>
      <c r="F157" s="35" t="s">
        <v>588</v>
      </c>
      <c r="G157" s="35" t="s">
        <v>10</v>
      </c>
      <c r="H157" s="35">
        <v>150</v>
      </c>
      <c r="I157" s="68"/>
      <c r="J157" s="35"/>
      <c r="K157" s="35">
        <v>100</v>
      </c>
      <c r="L157" s="35">
        <v>20</v>
      </c>
      <c r="M157" s="35"/>
      <c r="N157" s="35"/>
      <c r="O157" s="35"/>
      <c r="P157" s="35">
        <v>50</v>
      </c>
      <c r="Q157" s="35">
        <v>20</v>
      </c>
      <c r="R157" s="35"/>
      <c r="S157" s="68">
        <v>40</v>
      </c>
      <c r="T157" s="68"/>
      <c r="U157" s="68">
        <v>10</v>
      </c>
      <c r="V157" s="68">
        <v>1000</v>
      </c>
      <c r="W157" s="35">
        <f t="shared" si="5"/>
        <v>1390</v>
      </c>
      <c r="X157" s="61">
        <v>4.93</v>
      </c>
      <c r="Y157" s="58">
        <v>5.5</v>
      </c>
      <c r="Z157" s="58">
        <v>4.3899999999999997</v>
      </c>
      <c r="AA157" s="58">
        <v>6.85</v>
      </c>
      <c r="AB157" s="58"/>
      <c r="AC157" s="30">
        <f t="shared" si="6"/>
        <v>5.41</v>
      </c>
      <c r="AD157" s="30">
        <f t="shared" si="7"/>
        <v>7519.9000000000005</v>
      </c>
      <c r="AE157" s="101"/>
    </row>
    <row r="158" spans="1:31" s="5" customFormat="1" x14ac:dyDescent="0.25">
      <c r="A158" s="88"/>
      <c r="B158" s="39">
        <v>156</v>
      </c>
      <c r="C158" s="40" t="s">
        <v>118</v>
      </c>
      <c r="D158" s="34" t="s">
        <v>12</v>
      </c>
      <c r="E158" s="33" t="s">
        <v>55</v>
      </c>
      <c r="F158" s="68" t="s">
        <v>588</v>
      </c>
      <c r="G158" s="34" t="s">
        <v>10</v>
      </c>
      <c r="H158" s="34">
        <v>13</v>
      </c>
      <c r="I158" s="67"/>
      <c r="J158" s="34"/>
      <c r="K158" s="34"/>
      <c r="L158" s="34">
        <v>10</v>
      </c>
      <c r="M158" s="34">
        <v>20</v>
      </c>
      <c r="N158" s="34"/>
      <c r="O158" s="34"/>
      <c r="P158" s="34">
        <v>20</v>
      </c>
      <c r="Q158" s="34"/>
      <c r="R158" s="34"/>
      <c r="S158" s="67">
        <v>40</v>
      </c>
      <c r="T158" s="67"/>
      <c r="U158" s="67">
        <v>10</v>
      </c>
      <c r="V158" s="67"/>
      <c r="W158" s="35">
        <f t="shared" si="5"/>
        <v>113</v>
      </c>
      <c r="X158" s="61">
        <v>2</v>
      </c>
      <c r="Y158" s="58">
        <v>4.75</v>
      </c>
      <c r="Z158" s="58">
        <v>3.72</v>
      </c>
      <c r="AA158" s="58">
        <v>4.88</v>
      </c>
      <c r="AB158" s="58"/>
      <c r="AC158" s="30">
        <f t="shared" si="6"/>
        <v>3.83</v>
      </c>
      <c r="AD158" s="30">
        <f t="shared" si="7"/>
        <v>432.79</v>
      </c>
      <c r="AE158" s="101"/>
    </row>
    <row r="159" spans="1:31" s="5" customFormat="1" x14ac:dyDescent="0.25">
      <c r="A159" s="88"/>
      <c r="B159" s="39">
        <v>157</v>
      </c>
      <c r="C159" s="40" t="s">
        <v>278</v>
      </c>
      <c r="D159" s="34" t="s">
        <v>26</v>
      </c>
      <c r="E159" s="37" t="s">
        <v>55</v>
      </c>
      <c r="F159" s="34" t="s">
        <v>279</v>
      </c>
      <c r="G159" s="34" t="s">
        <v>10</v>
      </c>
      <c r="H159" s="34">
        <v>202</v>
      </c>
      <c r="I159" s="67">
        <v>100</v>
      </c>
      <c r="J159" s="34"/>
      <c r="K159" s="34">
        <v>10</v>
      </c>
      <c r="L159" s="34">
        <v>20</v>
      </c>
      <c r="M159" s="34">
        <v>50</v>
      </c>
      <c r="N159" s="34"/>
      <c r="O159" s="34"/>
      <c r="P159" s="34">
        <v>30</v>
      </c>
      <c r="Q159" s="34">
        <v>30</v>
      </c>
      <c r="R159" s="34"/>
      <c r="S159" s="67">
        <v>40</v>
      </c>
      <c r="T159" s="67">
        <v>200</v>
      </c>
      <c r="U159" s="67">
        <v>10</v>
      </c>
      <c r="V159" s="67">
        <v>100</v>
      </c>
      <c r="W159" s="35">
        <f t="shared" si="5"/>
        <v>792</v>
      </c>
      <c r="X159" s="61">
        <v>4.72</v>
      </c>
      <c r="Y159" s="58">
        <v>5.59</v>
      </c>
      <c r="Z159" s="58">
        <v>5.79</v>
      </c>
      <c r="AA159" s="58">
        <v>4.99</v>
      </c>
      <c r="AB159" s="58"/>
      <c r="AC159" s="30">
        <f t="shared" si="6"/>
        <v>5.27</v>
      </c>
      <c r="AD159" s="30">
        <f t="shared" si="7"/>
        <v>4173.8399999999992</v>
      </c>
      <c r="AE159" s="101"/>
    </row>
    <row r="160" spans="1:31" s="5" customFormat="1" x14ac:dyDescent="0.25">
      <c r="A160" s="88"/>
      <c r="B160" s="39">
        <v>158</v>
      </c>
      <c r="C160" s="40" t="s">
        <v>280</v>
      </c>
      <c r="D160" s="34" t="s">
        <v>26</v>
      </c>
      <c r="E160" s="37" t="s">
        <v>55</v>
      </c>
      <c r="F160" s="50" t="s">
        <v>462</v>
      </c>
      <c r="G160" s="34" t="s">
        <v>10</v>
      </c>
      <c r="H160" s="34">
        <v>100</v>
      </c>
      <c r="I160" s="67"/>
      <c r="J160" s="34"/>
      <c r="K160" s="34"/>
      <c r="L160" s="34">
        <v>10</v>
      </c>
      <c r="M160" s="34">
        <v>50</v>
      </c>
      <c r="N160" s="34"/>
      <c r="O160" s="34"/>
      <c r="P160" s="34">
        <v>15</v>
      </c>
      <c r="Q160" s="34"/>
      <c r="R160" s="34"/>
      <c r="S160" s="67">
        <v>40</v>
      </c>
      <c r="T160" s="67">
        <v>200</v>
      </c>
      <c r="U160" s="67"/>
      <c r="V160" s="67">
        <v>10</v>
      </c>
      <c r="W160" s="35">
        <f t="shared" ref="W160:W247" si="8">SUM(H160:V160)</f>
        <v>425</v>
      </c>
      <c r="X160" s="61"/>
      <c r="Y160" s="58">
        <v>10.11</v>
      </c>
      <c r="Z160" s="58">
        <v>10.93</v>
      </c>
      <c r="AA160" s="58">
        <v>11.02</v>
      </c>
      <c r="AB160" s="58"/>
      <c r="AC160" s="30">
        <f t="shared" si="6"/>
        <v>10.68</v>
      </c>
      <c r="AD160" s="30">
        <f t="shared" si="7"/>
        <v>4539</v>
      </c>
      <c r="AE160" s="101"/>
    </row>
    <row r="161" spans="1:31" s="5" customFormat="1" x14ac:dyDescent="0.25">
      <c r="A161" s="88"/>
      <c r="B161" s="39">
        <v>159</v>
      </c>
      <c r="C161" s="41" t="s">
        <v>281</v>
      </c>
      <c r="D161" s="35" t="s">
        <v>8</v>
      </c>
      <c r="E161" s="33" t="s">
        <v>55</v>
      </c>
      <c r="F161" s="68" t="s">
        <v>588</v>
      </c>
      <c r="G161" s="34" t="s">
        <v>10</v>
      </c>
      <c r="H161" s="34">
        <v>40</v>
      </c>
      <c r="I161" s="67"/>
      <c r="J161" s="34">
        <v>10</v>
      </c>
      <c r="K161" s="34"/>
      <c r="L161" s="34">
        <v>10</v>
      </c>
      <c r="M161" s="34">
        <v>20</v>
      </c>
      <c r="N161" s="34"/>
      <c r="O161" s="34"/>
      <c r="P161" s="34">
        <v>40</v>
      </c>
      <c r="Q161" s="34">
        <v>50</v>
      </c>
      <c r="R161" s="34"/>
      <c r="S161" s="67">
        <v>40</v>
      </c>
      <c r="T161" s="67">
        <v>200</v>
      </c>
      <c r="U161" s="67">
        <v>10</v>
      </c>
      <c r="V161" s="67"/>
      <c r="W161" s="35">
        <f t="shared" si="8"/>
        <v>420</v>
      </c>
      <c r="X161" s="61">
        <v>8.75</v>
      </c>
      <c r="Y161" s="58">
        <v>10.64</v>
      </c>
      <c r="Z161" s="58">
        <v>14.97</v>
      </c>
      <c r="AA161" s="58">
        <v>11.25</v>
      </c>
      <c r="AB161" s="58"/>
      <c r="AC161" s="30">
        <f t="shared" si="6"/>
        <v>11.4</v>
      </c>
      <c r="AD161" s="30">
        <f t="shared" si="7"/>
        <v>4788</v>
      </c>
      <c r="AE161" s="101"/>
    </row>
    <row r="162" spans="1:31" s="5" customFormat="1" x14ac:dyDescent="0.25">
      <c r="A162" s="88"/>
      <c r="B162" s="39">
        <v>160</v>
      </c>
      <c r="C162" s="41" t="s">
        <v>282</v>
      </c>
      <c r="D162" s="35" t="s">
        <v>8</v>
      </c>
      <c r="E162" s="33" t="s">
        <v>55</v>
      </c>
      <c r="F162" s="68" t="s">
        <v>588</v>
      </c>
      <c r="G162" s="34" t="s">
        <v>10</v>
      </c>
      <c r="H162" s="34">
        <v>40</v>
      </c>
      <c r="I162" s="67"/>
      <c r="J162" s="34">
        <v>10</v>
      </c>
      <c r="K162" s="34"/>
      <c r="L162" s="34">
        <v>10</v>
      </c>
      <c r="M162" s="34">
        <v>20</v>
      </c>
      <c r="N162" s="34"/>
      <c r="O162" s="34"/>
      <c r="P162" s="34">
        <v>20</v>
      </c>
      <c r="Q162" s="34"/>
      <c r="R162" s="34"/>
      <c r="S162" s="67">
        <v>40</v>
      </c>
      <c r="T162" s="67">
        <v>200</v>
      </c>
      <c r="U162" s="67">
        <v>10</v>
      </c>
      <c r="V162" s="67"/>
      <c r="W162" s="35">
        <f t="shared" si="8"/>
        <v>350</v>
      </c>
      <c r="X162" s="61"/>
      <c r="Y162" s="58">
        <v>12.32</v>
      </c>
      <c r="Z162" s="58">
        <v>15.68</v>
      </c>
      <c r="AA162" s="58">
        <v>14.98</v>
      </c>
      <c r="AB162" s="58"/>
      <c r="AC162" s="30">
        <f t="shared" si="6"/>
        <v>14.32</v>
      </c>
      <c r="AD162" s="30">
        <f t="shared" si="7"/>
        <v>5012</v>
      </c>
      <c r="AE162" s="101"/>
    </row>
    <row r="163" spans="1:31" s="5" customFormat="1" x14ac:dyDescent="0.25">
      <c r="A163" s="88"/>
      <c r="B163" s="39">
        <v>161</v>
      </c>
      <c r="C163" s="41" t="s">
        <v>283</v>
      </c>
      <c r="D163" s="34" t="s">
        <v>12</v>
      </c>
      <c r="E163" s="33" t="s">
        <v>55</v>
      </c>
      <c r="F163" s="34" t="s">
        <v>59</v>
      </c>
      <c r="G163" s="35" t="s">
        <v>10</v>
      </c>
      <c r="H163" s="35">
        <v>247</v>
      </c>
      <c r="I163" s="68">
        <v>50</v>
      </c>
      <c r="J163" s="35">
        <v>30</v>
      </c>
      <c r="K163" s="35">
        <v>10</v>
      </c>
      <c r="L163" s="35">
        <v>40</v>
      </c>
      <c r="M163" s="35">
        <v>30</v>
      </c>
      <c r="N163" s="35"/>
      <c r="O163" s="35"/>
      <c r="P163" s="35">
        <v>40</v>
      </c>
      <c r="Q163" s="35"/>
      <c r="R163" s="35"/>
      <c r="S163" s="68"/>
      <c r="T163" s="68">
        <v>200</v>
      </c>
      <c r="U163" s="68">
        <v>20</v>
      </c>
      <c r="V163" s="68">
        <v>5</v>
      </c>
      <c r="W163" s="35">
        <f t="shared" si="8"/>
        <v>672</v>
      </c>
      <c r="X163" s="61">
        <v>6.5</v>
      </c>
      <c r="Y163" s="58">
        <v>7.38</v>
      </c>
      <c r="Z163" s="58">
        <v>9.5299999999999994</v>
      </c>
      <c r="AA163" s="58">
        <v>8.9</v>
      </c>
      <c r="AB163" s="58"/>
      <c r="AC163" s="30">
        <f t="shared" si="6"/>
        <v>8.07</v>
      </c>
      <c r="AD163" s="30">
        <f t="shared" si="7"/>
        <v>5423.04</v>
      </c>
      <c r="AE163" s="101"/>
    </row>
    <row r="164" spans="1:31" s="5" customFormat="1" x14ac:dyDescent="0.25">
      <c r="A164" s="88"/>
      <c r="B164" s="39">
        <v>162</v>
      </c>
      <c r="C164" s="41" t="s">
        <v>284</v>
      </c>
      <c r="D164" s="34" t="s">
        <v>12</v>
      </c>
      <c r="E164" s="33" t="s">
        <v>55</v>
      </c>
      <c r="F164" s="34" t="s">
        <v>60</v>
      </c>
      <c r="G164" s="35" t="s">
        <v>10</v>
      </c>
      <c r="H164" s="35">
        <v>245</v>
      </c>
      <c r="I164" s="68">
        <v>50</v>
      </c>
      <c r="J164" s="35">
        <v>30</v>
      </c>
      <c r="K164" s="35">
        <v>10</v>
      </c>
      <c r="L164" s="35">
        <v>40</v>
      </c>
      <c r="M164" s="35">
        <v>50</v>
      </c>
      <c r="N164" s="35"/>
      <c r="O164" s="35"/>
      <c r="P164" s="35">
        <v>45</v>
      </c>
      <c r="Q164" s="35"/>
      <c r="R164" s="35"/>
      <c r="S164" s="68"/>
      <c r="T164" s="68">
        <v>200</v>
      </c>
      <c r="U164" s="68">
        <v>20</v>
      </c>
      <c r="V164" s="68">
        <v>5</v>
      </c>
      <c r="W164" s="35">
        <f t="shared" si="8"/>
        <v>695</v>
      </c>
      <c r="X164" s="61">
        <v>6.5</v>
      </c>
      <c r="Y164" s="58">
        <v>7.38</v>
      </c>
      <c r="Z164" s="58">
        <v>9.5299999999999994</v>
      </c>
      <c r="AA164" s="58">
        <v>8.9</v>
      </c>
      <c r="AB164" s="58"/>
      <c r="AC164" s="30">
        <f t="shared" si="6"/>
        <v>8.07</v>
      </c>
      <c r="AD164" s="30">
        <f t="shared" si="7"/>
        <v>5608.6500000000005</v>
      </c>
      <c r="AE164" s="101"/>
    </row>
    <row r="165" spans="1:31" s="5" customFormat="1" ht="32.25" customHeight="1" x14ac:dyDescent="0.25">
      <c r="A165" s="88"/>
      <c r="B165" s="39">
        <v>163</v>
      </c>
      <c r="C165" s="41" t="s">
        <v>285</v>
      </c>
      <c r="D165" s="35" t="s">
        <v>53</v>
      </c>
      <c r="E165" s="33" t="s">
        <v>54</v>
      </c>
      <c r="F165" s="35" t="s">
        <v>286</v>
      </c>
      <c r="G165" s="35" t="s">
        <v>17</v>
      </c>
      <c r="H165" s="35">
        <v>42</v>
      </c>
      <c r="I165" s="68">
        <v>30</v>
      </c>
      <c r="J165" s="35">
        <v>3</v>
      </c>
      <c r="K165" s="35">
        <v>5</v>
      </c>
      <c r="L165" s="35">
        <v>10</v>
      </c>
      <c r="M165" s="35">
        <v>50</v>
      </c>
      <c r="N165" s="35"/>
      <c r="O165" s="35"/>
      <c r="P165" s="35">
        <v>25</v>
      </c>
      <c r="Q165" s="35">
        <v>5</v>
      </c>
      <c r="R165" s="35">
        <v>10</v>
      </c>
      <c r="S165" s="68">
        <v>10</v>
      </c>
      <c r="T165" s="68">
        <v>50</v>
      </c>
      <c r="U165" s="68">
        <v>4</v>
      </c>
      <c r="V165" s="68">
        <v>10</v>
      </c>
      <c r="W165" s="35">
        <f t="shared" si="8"/>
        <v>254</v>
      </c>
      <c r="X165" s="61">
        <v>12.09</v>
      </c>
      <c r="Y165" s="58">
        <v>15.24</v>
      </c>
      <c r="Z165" s="58">
        <v>13.9</v>
      </c>
      <c r="AA165" s="58">
        <v>16.059999999999999</v>
      </c>
      <c r="AB165" s="58"/>
      <c r="AC165" s="30">
        <f t="shared" si="6"/>
        <v>14.32</v>
      </c>
      <c r="AD165" s="30">
        <f t="shared" si="7"/>
        <v>3637.28</v>
      </c>
      <c r="AE165" s="101"/>
    </row>
    <row r="166" spans="1:31" s="5" customFormat="1" x14ac:dyDescent="0.25">
      <c r="A166" s="88"/>
      <c r="B166" s="39">
        <v>164</v>
      </c>
      <c r="C166" s="41" t="s">
        <v>287</v>
      </c>
      <c r="D166" s="35" t="s">
        <v>53</v>
      </c>
      <c r="E166" s="33" t="s">
        <v>54</v>
      </c>
      <c r="F166" s="35" t="s">
        <v>286</v>
      </c>
      <c r="G166" s="35" t="s">
        <v>17</v>
      </c>
      <c r="H166" s="35">
        <v>40</v>
      </c>
      <c r="I166" s="68"/>
      <c r="J166" s="35">
        <v>9</v>
      </c>
      <c r="K166" s="35">
        <v>5</v>
      </c>
      <c r="L166" s="35">
        <v>10</v>
      </c>
      <c r="M166" s="35">
        <v>30</v>
      </c>
      <c r="N166" s="35"/>
      <c r="O166" s="35"/>
      <c r="P166" s="35">
        <v>25</v>
      </c>
      <c r="Q166" s="35"/>
      <c r="R166" s="35">
        <v>10</v>
      </c>
      <c r="S166" s="68">
        <v>10</v>
      </c>
      <c r="T166" s="68">
        <v>50</v>
      </c>
      <c r="U166" s="68">
        <v>4</v>
      </c>
      <c r="V166" s="68"/>
      <c r="W166" s="35">
        <f t="shared" si="8"/>
        <v>193</v>
      </c>
      <c r="X166" s="61">
        <v>9.73</v>
      </c>
      <c r="Y166" s="58">
        <v>12.23</v>
      </c>
      <c r="Z166" s="58">
        <v>12.83</v>
      </c>
      <c r="AA166" s="58">
        <v>11.5</v>
      </c>
      <c r="AB166" s="58"/>
      <c r="AC166" s="30">
        <f t="shared" si="6"/>
        <v>11.57</v>
      </c>
      <c r="AD166" s="30">
        <f t="shared" si="7"/>
        <v>2233.0100000000002</v>
      </c>
      <c r="AE166" s="101"/>
    </row>
    <row r="167" spans="1:31" s="12" customFormat="1" x14ac:dyDescent="0.25">
      <c r="A167" s="88"/>
      <c r="B167" s="39">
        <v>165</v>
      </c>
      <c r="C167" s="40" t="s">
        <v>288</v>
      </c>
      <c r="D167" s="35" t="s">
        <v>8</v>
      </c>
      <c r="E167" s="33" t="s">
        <v>24</v>
      </c>
      <c r="F167" s="35" t="s">
        <v>589</v>
      </c>
      <c r="G167" s="35" t="s">
        <v>17</v>
      </c>
      <c r="H167" s="35">
        <v>208</v>
      </c>
      <c r="I167" s="68">
        <v>100</v>
      </c>
      <c r="J167" s="35"/>
      <c r="K167" s="35">
        <v>20</v>
      </c>
      <c r="L167" s="35">
        <v>25</v>
      </c>
      <c r="M167" s="35">
        <v>150</v>
      </c>
      <c r="N167" s="35"/>
      <c r="O167" s="35"/>
      <c r="P167" s="35">
        <v>300</v>
      </c>
      <c r="Q167" s="35"/>
      <c r="R167" s="35"/>
      <c r="S167" s="68">
        <v>100</v>
      </c>
      <c r="T167" s="68">
        <v>200</v>
      </c>
      <c r="U167" s="68">
        <v>20</v>
      </c>
      <c r="V167" s="68"/>
      <c r="W167" s="35">
        <f t="shared" si="8"/>
        <v>1123</v>
      </c>
      <c r="X167" s="61">
        <v>6.48</v>
      </c>
      <c r="Y167" s="58">
        <v>9.83</v>
      </c>
      <c r="Z167" s="58">
        <v>8.99</v>
      </c>
      <c r="AA167" s="58">
        <v>9.0500000000000007</v>
      </c>
      <c r="AB167" s="58"/>
      <c r="AC167" s="30">
        <f t="shared" si="6"/>
        <v>8.58</v>
      </c>
      <c r="AD167" s="30">
        <f t="shared" si="7"/>
        <v>9635.34</v>
      </c>
      <c r="AE167" s="101"/>
    </row>
    <row r="168" spans="1:31" s="12" customFormat="1" x14ac:dyDescent="0.25">
      <c r="A168" s="88"/>
      <c r="B168" s="39">
        <v>166</v>
      </c>
      <c r="C168" s="40" t="s">
        <v>289</v>
      </c>
      <c r="D168" s="34" t="s">
        <v>12</v>
      </c>
      <c r="E168" s="37" t="s">
        <v>24</v>
      </c>
      <c r="F168" s="68" t="s">
        <v>589</v>
      </c>
      <c r="G168" s="35" t="s">
        <v>17</v>
      </c>
      <c r="H168" s="35">
        <v>110</v>
      </c>
      <c r="I168" s="68">
        <v>100</v>
      </c>
      <c r="J168" s="35"/>
      <c r="K168" s="35">
        <v>20</v>
      </c>
      <c r="L168" s="35">
        <v>36</v>
      </c>
      <c r="M168" s="35">
        <v>150</v>
      </c>
      <c r="N168" s="35"/>
      <c r="O168" s="35">
        <v>20</v>
      </c>
      <c r="P168" s="35">
        <v>250</v>
      </c>
      <c r="Q168" s="35"/>
      <c r="R168" s="35">
        <v>50</v>
      </c>
      <c r="S168" s="68">
        <v>100</v>
      </c>
      <c r="T168" s="68">
        <v>200</v>
      </c>
      <c r="U168" s="68">
        <v>20</v>
      </c>
      <c r="V168" s="68"/>
      <c r="W168" s="35">
        <f t="shared" si="8"/>
        <v>1056</v>
      </c>
      <c r="X168" s="61">
        <v>26.73</v>
      </c>
      <c r="Y168" s="58">
        <v>28.99</v>
      </c>
      <c r="Z168" s="58">
        <v>36.56</v>
      </c>
      <c r="AA168" s="58">
        <v>34.57</v>
      </c>
      <c r="AB168" s="58"/>
      <c r="AC168" s="30">
        <f t="shared" si="6"/>
        <v>31.71</v>
      </c>
      <c r="AD168" s="30">
        <f t="shared" si="7"/>
        <v>33485.760000000002</v>
      </c>
      <c r="AE168" s="101"/>
    </row>
    <row r="169" spans="1:31" s="12" customFormat="1" x14ac:dyDescent="0.25">
      <c r="A169" s="88"/>
      <c r="B169" s="39">
        <v>167</v>
      </c>
      <c r="C169" s="40" t="s">
        <v>290</v>
      </c>
      <c r="D169" s="32" t="s">
        <v>12</v>
      </c>
      <c r="E169" s="37" t="s">
        <v>24</v>
      </c>
      <c r="F169" s="68" t="s">
        <v>589</v>
      </c>
      <c r="G169" s="35" t="s">
        <v>17</v>
      </c>
      <c r="H169" s="35">
        <v>110</v>
      </c>
      <c r="I169" s="68">
        <v>100</v>
      </c>
      <c r="J169" s="35"/>
      <c r="K169" s="35">
        <v>20</v>
      </c>
      <c r="L169" s="35">
        <v>50</v>
      </c>
      <c r="M169" s="35">
        <v>150</v>
      </c>
      <c r="N169" s="35"/>
      <c r="O169" s="35">
        <v>10</v>
      </c>
      <c r="P169" s="35">
        <v>200</v>
      </c>
      <c r="Q169" s="35"/>
      <c r="R169" s="35"/>
      <c r="S169" s="68">
        <v>100</v>
      </c>
      <c r="T169" s="68">
        <v>200</v>
      </c>
      <c r="U169" s="68">
        <v>20</v>
      </c>
      <c r="V169" s="68"/>
      <c r="W169" s="35">
        <f t="shared" si="8"/>
        <v>960</v>
      </c>
      <c r="X169" s="61">
        <v>66.45</v>
      </c>
      <c r="Y169" s="58">
        <v>69.39</v>
      </c>
      <c r="Z169" s="58">
        <v>91.04</v>
      </c>
      <c r="AA169" s="58">
        <v>71.3</v>
      </c>
      <c r="AB169" s="58"/>
      <c r="AC169" s="30">
        <f t="shared" si="6"/>
        <v>74.540000000000006</v>
      </c>
      <c r="AD169" s="30">
        <f t="shared" si="7"/>
        <v>71558.400000000009</v>
      </c>
      <c r="AE169" s="101"/>
    </row>
    <row r="170" spans="1:31" s="12" customFormat="1" x14ac:dyDescent="0.25">
      <c r="A170" s="88"/>
      <c r="B170" s="39">
        <v>168</v>
      </c>
      <c r="C170" s="40" t="s">
        <v>291</v>
      </c>
      <c r="D170" s="34" t="s">
        <v>12</v>
      </c>
      <c r="E170" s="37" t="s">
        <v>29</v>
      </c>
      <c r="F170" s="34" t="s">
        <v>295</v>
      </c>
      <c r="G170" s="35" t="s">
        <v>10</v>
      </c>
      <c r="H170" s="35">
        <v>50</v>
      </c>
      <c r="I170" s="68"/>
      <c r="J170" s="35"/>
      <c r="K170" s="35"/>
      <c r="L170" s="35"/>
      <c r="M170" s="35"/>
      <c r="N170" s="35"/>
      <c r="O170" s="35"/>
      <c r="P170" s="35">
        <v>30</v>
      </c>
      <c r="Q170" s="35"/>
      <c r="R170" s="35"/>
      <c r="S170" s="68">
        <v>10</v>
      </c>
      <c r="T170" s="68"/>
      <c r="U170" s="68">
        <v>20</v>
      </c>
      <c r="V170" s="68"/>
      <c r="W170" s="35">
        <f t="shared" si="8"/>
        <v>110</v>
      </c>
      <c r="X170" s="61"/>
      <c r="Y170" s="58">
        <v>4.6500000000000004</v>
      </c>
      <c r="Z170" s="58">
        <v>6.66</v>
      </c>
      <c r="AA170" s="58">
        <v>7.5</v>
      </c>
      <c r="AB170" s="58"/>
      <c r="AC170" s="30">
        <f t="shared" si="6"/>
        <v>6.27</v>
      </c>
      <c r="AD170" s="30">
        <f t="shared" si="7"/>
        <v>689.69999999999993</v>
      </c>
      <c r="AE170" s="101"/>
    </row>
    <row r="171" spans="1:31" s="12" customFormat="1" x14ac:dyDescent="0.25">
      <c r="A171" s="88"/>
      <c r="B171" s="39">
        <v>169</v>
      </c>
      <c r="C171" s="40" t="s">
        <v>292</v>
      </c>
      <c r="D171" s="34" t="s">
        <v>12</v>
      </c>
      <c r="E171" s="37" t="s">
        <v>29</v>
      </c>
      <c r="F171" s="67" t="s">
        <v>295</v>
      </c>
      <c r="G171" s="35" t="s">
        <v>10</v>
      </c>
      <c r="H171" s="35">
        <v>80</v>
      </c>
      <c r="I171" s="68">
        <v>100</v>
      </c>
      <c r="J171" s="35"/>
      <c r="K171" s="35"/>
      <c r="L171" s="35">
        <v>25</v>
      </c>
      <c r="M171" s="35">
        <v>50</v>
      </c>
      <c r="N171" s="35"/>
      <c r="O171" s="35"/>
      <c r="P171" s="35">
        <v>30</v>
      </c>
      <c r="Q171" s="35"/>
      <c r="R171" s="35"/>
      <c r="S171" s="68">
        <v>220</v>
      </c>
      <c r="T171" s="68">
        <v>100</v>
      </c>
      <c r="U171" s="68">
        <v>20</v>
      </c>
      <c r="V171" s="68"/>
      <c r="W171" s="35">
        <f t="shared" si="8"/>
        <v>625</v>
      </c>
      <c r="X171" s="61">
        <v>10.130000000000001</v>
      </c>
      <c r="Y171" s="58">
        <v>12.24</v>
      </c>
      <c r="Z171" s="58">
        <v>8.36</v>
      </c>
      <c r="AA171" s="58">
        <v>7.67</v>
      </c>
      <c r="AB171" s="58"/>
      <c r="AC171" s="30">
        <f t="shared" si="6"/>
        <v>9.6</v>
      </c>
      <c r="AD171" s="30">
        <f t="shared" si="7"/>
        <v>6000</v>
      </c>
      <c r="AE171" s="101"/>
    </row>
    <row r="172" spans="1:31" s="12" customFormat="1" x14ac:dyDescent="0.25">
      <c r="A172" s="88"/>
      <c r="B172" s="39">
        <v>170</v>
      </c>
      <c r="C172" s="40" t="s">
        <v>293</v>
      </c>
      <c r="D172" s="34" t="s">
        <v>12</v>
      </c>
      <c r="E172" s="37" t="s">
        <v>29</v>
      </c>
      <c r="F172" s="67" t="s">
        <v>295</v>
      </c>
      <c r="G172" s="35" t="s">
        <v>10</v>
      </c>
      <c r="H172" s="35">
        <v>67</v>
      </c>
      <c r="I172" s="68">
        <v>100</v>
      </c>
      <c r="J172" s="35"/>
      <c r="K172" s="35"/>
      <c r="L172" s="35">
        <v>25</v>
      </c>
      <c r="M172" s="35">
        <v>50</v>
      </c>
      <c r="N172" s="35"/>
      <c r="O172" s="35"/>
      <c r="P172" s="35">
        <v>30</v>
      </c>
      <c r="Q172" s="35"/>
      <c r="R172" s="35"/>
      <c r="S172" s="68">
        <v>220</v>
      </c>
      <c r="T172" s="68">
        <v>50</v>
      </c>
      <c r="U172" s="68">
        <v>20</v>
      </c>
      <c r="V172" s="68"/>
      <c r="W172" s="35">
        <f t="shared" si="8"/>
        <v>562</v>
      </c>
      <c r="X172" s="61">
        <v>12.27</v>
      </c>
      <c r="Y172" s="58">
        <v>15.4</v>
      </c>
      <c r="Z172" s="58">
        <v>14.9</v>
      </c>
      <c r="AA172" s="58">
        <v>17.739999999999998</v>
      </c>
      <c r="AB172" s="58"/>
      <c r="AC172" s="30">
        <f t="shared" si="6"/>
        <v>15.07</v>
      </c>
      <c r="AD172" s="30">
        <f t="shared" si="7"/>
        <v>8469.34</v>
      </c>
      <c r="AE172" s="101"/>
    </row>
    <row r="173" spans="1:31" s="12" customFormat="1" x14ac:dyDescent="0.25">
      <c r="A173" s="88"/>
      <c r="B173" s="39">
        <v>171</v>
      </c>
      <c r="C173" s="40" t="s">
        <v>294</v>
      </c>
      <c r="D173" s="34" t="s">
        <v>12</v>
      </c>
      <c r="E173" s="37" t="s">
        <v>29</v>
      </c>
      <c r="F173" s="34" t="s">
        <v>295</v>
      </c>
      <c r="G173" s="35" t="s">
        <v>10</v>
      </c>
      <c r="H173" s="35">
        <v>150</v>
      </c>
      <c r="I173" s="68">
        <v>100</v>
      </c>
      <c r="J173" s="35"/>
      <c r="K173" s="35"/>
      <c r="L173" s="35">
        <v>40</v>
      </c>
      <c r="M173" s="35">
        <v>150</v>
      </c>
      <c r="N173" s="35"/>
      <c r="O173" s="35"/>
      <c r="P173" s="35">
        <v>35</v>
      </c>
      <c r="Q173" s="35"/>
      <c r="R173" s="35"/>
      <c r="S173" s="68">
        <v>200</v>
      </c>
      <c r="T173" s="68">
        <v>400</v>
      </c>
      <c r="U173" s="68">
        <v>20</v>
      </c>
      <c r="V173" s="68"/>
      <c r="W173" s="35">
        <f t="shared" si="8"/>
        <v>1095</v>
      </c>
      <c r="X173" s="61">
        <v>10</v>
      </c>
      <c r="Y173" s="58">
        <v>15.2</v>
      </c>
      <c r="Z173" s="58">
        <v>9.84</v>
      </c>
      <c r="AA173" s="58">
        <v>11.25</v>
      </c>
      <c r="AB173" s="58"/>
      <c r="AC173" s="30">
        <f t="shared" si="6"/>
        <v>11.57</v>
      </c>
      <c r="AD173" s="30">
        <f t="shared" si="7"/>
        <v>12669.15</v>
      </c>
      <c r="AE173" s="101"/>
    </row>
    <row r="174" spans="1:31" s="12" customFormat="1" x14ac:dyDescent="0.25">
      <c r="A174" s="88"/>
      <c r="B174" s="39">
        <v>172</v>
      </c>
      <c r="C174" s="40" t="s">
        <v>296</v>
      </c>
      <c r="D174" s="34" t="s">
        <v>12</v>
      </c>
      <c r="E174" s="37" t="s">
        <v>29</v>
      </c>
      <c r="F174" s="67" t="s">
        <v>295</v>
      </c>
      <c r="G174" s="35" t="s">
        <v>10</v>
      </c>
      <c r="H174" s="35">
        <v>250</v>
      </c>
      <c r="I174" s="68">
        <v>100</v>
      </c>
      <c r="J174" s="35"/>
      <c r="K174" s="35"/>
      <c r="L174" s="35">
        <v>40</v>
      </c>
      <c r="M174" s="35">
        <v>50</v>
      </c>
      <c r="N174" s="35"/>
      <c r="O174" s="35"/>
      <c r="P174" s="35">
        <v>30</v>
      </c>
      <c r="Q174" s="35"/>
      <c r="R174" s="35"/>
      <c r="S174" s="68">
        <v>120</v>
      </c>
      <c r="T174" s="68">
        <v>400</v>
      </c>
      <c r="U174" s="68">
        <v>20</v>
      </c>
      <c r="V174" s="68"/>
      <c r="W174" s="35">
        <f t="shared" si="8"/>
        <v>1010</v>
      </c>
      <c r="X174" s="61">
        <v>11</v>
      </c>
      <c r="Y174" s="58">
        <v>15.89</v>
      </c>
      <c r="Z174" s="58">
        <v>13.13</v>
      </c>
      <c r="AA174" s="58">
        <v>15.8</v>
      </c>
      <c r="AB174" s="58"/>
      <c r="AC174" s="30">
        <f t="shared" si="6"/>
        <v>13.95</v>
      </c>
      <c r="AD174" s="30">
        <f t="shared" si="7"/>
        <v>14089.5</v>
      </c>
      <c r="AE174" s="101"/>
    </row>
    <row r="175" spans="1:31" s="12" customFormat="1" x14ac:dyDescent="0.25">
      <c r="A175" s="88"/>
      <c r="B175" s="39">
        <v>173</v>
      </c>
      <c r="C175" s="40" t="s">
        <v>560</v>
      </c>
      <c r="D175" s="67" t="s">
        <v>469</v>
      </c>
      <c r="E175" s="37" t="s">
        <v>29</v>
      </c>
      <c r="F175" s="67" t="s">
        <v>497</v>
      </c>
      <c r="G175" s="68" t="s">
        <v>10</v>
      </c>
      <c r="H175" s="68">
        <v>6</v>
      </c>
      <c r="I175" s="68"/>
      <c r="J175" s="68"/>
      <c r="K175" s="68"/>
      <c r="L175" s="68"/>
      <c r="M175" s="68"/>
      <c r="N175" s="68"/>
      <c r="O175" s="68"/>
      <c r="P175" s="68"/>
      <c r="Q175" s="68"/>
      <c r="R175" s="68"/>
      <c r="S175" s="68"/>
      <c r="T175" s="68"/>
      <c r="U175" s="68"/>
      <c r="V175" s="68"/>
      <c r="W175" s="68">
        <v>6</v>
      </c>
      <c r="X175" s="61"/>
      <c r="Y175" s="58">
        <v>185</v>
      </c>
      <c r="Z175" s="58">
        <v>217.8</v>
      </c>
      <c r="AA175" s="58">
        <v>198</v>
      </c>
      <c r="AB175" s="58"/>
      <c r="AC175" s="30">
        <f t="shared" si="6"/>
        <v>200.26</v>
      </c>
      <c r="AD175" s="30">
        <f t="shared" si="7"/>
        <v>1201.56</v>
      </c>
      <c r="AE175" s="101"/>
    </row>
    <row r="176" spans="1:31" s="12" customFormat="1" x14ac:dyDescent="0.25">
      <c r="A176" s="88"/>
      <c r="B176" s="39">
        <v>174</v>
      </c>
      <c r="C176" s="40" t="s">
        <v>561</v>
      </c>
      <c r="D176" s="67" t="s">
        <v>469</v>
      </c>
      <c r="E176" s="37" t="s">
        <v>29</v>
      </c>
      <c r="F176" s="67" t="s">
        <v>497</v>
      </c>
      <c r="G176" s="68" t="s">
        <v>10</v>
      </c>
      <c r="H176" s="68">
        <v>6</v>
      </c>
      <c r="I176" s="68"/>
      <c r="J176" s="68"/>
      <c r="K176" s="68"/>
      <c r="L176" s="68"/>
      <c r="M176" s="68"/>
      <c r="N176" s="68"/>
      <c r="O176" s="68"/>
      <c r="P176" s="68"/>
      <c r="Q176" s="68"/>
      <c r="R176" s="68"/>
      <c r="S176" s="68"/>
      <c r="T176" s="68"/>
      <c r="U176" s="68"/>
      <c r="V176" s="68"/>
      <c r="W176" s="68">
        <v>6</v>
      </c>
      <c r="X176" s="61"/>
      <c r="Y176" s="58">
        <v>299.89999999999998</v>
      </c>
      <c r="Z176" s="58">
        <v>347.5</v>
      </c>
      <c r="AA176" s="58">
        <v>315.89999999999998</v>
      </c>
      <c r="AB176" s="58"/>
      <c r="AC176" s="30">
        <f t="shared" si="6"/>
        <v>321.10000000000002</v>
      </c>
      <c r="AD176" s="30">
        <f t="shared" si="7"/>
        <v>1926.6000000000001</v>
      </c>
      <c r="AE176" s="101"/>
    </row>
    <row r="177" spans="1:31" s="12" customFormat="1" x14ac:dyDescent="0.25">
      <c r="A177" s="88"/>
      <c r="B177" s="39">
        <v>175</v>
      </c>
      <c r="C177" s="40" t="s">
        <v>562</v>
      </c>
      <c r="D177" s="67" t="s">
        <v>469</v>
      </c>
      <c r="E177" s="37" t="s">
        <v>29</v>
      </c>
      <c r="F177" s="67" t="s">
        <v>497</v>
      </c>
      <c r="G177" s="68" t="s">
        <v>10</v>
      </c>
      <c r="H177" s="68">
        <v>6</v>
      </c>
      <c r="I177" s="68"/>
      <c r="J177" s="68"/>
      <c r="K177" s="68"/>
      <c r="L177" s="68"/>
      <c r="M177" s="68"/>
      <c r="N177" s="68"/>
      <c r="O177" s="68"/>
      <c r="P177" s="68"/>
      <c r="Q177" s="68"/>
      <c r="R177" s="68"/>
      <c r="S177" s="68"/>
      <c r="T177" s="68"/>
      <c r="U177" s="68"/>
      <c r="V177" s="68"/>
      <c r="W177" s="68">
        <v>6</v>
      </c>
      <c r="X177" s="61"/>
      <c r="Y177" s="58">
        <v>359</v>
      </c>
      <c r="Z177" s="58">
        <v>438.9</v>
      </c>
      <c r="AA177" s="58">
        <v>399</v>
      </c>
      <c r="AB177" s="58"/>
      <c r="AC177" s="30">
        <f t="shared" si="6"/>
        <v>398.96</v>
      </c>
      <c r="AD177" s="30">
        <f t="shared" si="7"/>
        <v>2393.7599999999998</v>
      </c>
      <c r="AE177" s="101"/>
    </row>
    <row r="178" spans="1:31" s="12" customFormat="1" ht="30" x14ac:dyDescent="0.25">
      <c r="A178" s="88"/>
      <c r="B178" s="39">
        <v>176</v>
      </c>
      <c r="C178" s="40" t="s">
        <v>485</v>
      </c>
      <c r="D178" s="67" t="s">
        <v>26</v>
      </c>
      <c r="E178" s="37" t="s">
        <v>29</v>
      </c>
      <c r="F178" s="67" t="s">
        <v>497</v>
      </c>
      <c r="G178" s="68" t="s">
        <v>10</v>
      </c>
      <c r="H178" s="68">
        <v>20</v>
      </c>
      <c r="I178" s="68"/>
      <c r="J178" s="68"/>
      <c r="K178" s="68"/>
      <c r="L178" s="68"/>
      <c r="M178" s="68"/>
      <c r="N178" s="68"/>
      <c r="O178" s="68"/>
      <c r="P178" s="68"/>
      <c r="Q178" s="68"/>
      <c r="R178" s="68"/>
      <c r="S178" s="68">
        <v>10</v>
      </c>
      <c r="T178" s="68"/>
      <c r="U178" s="68"/>
      <c r="V178" s="68"/>
      <c r="W178" s="68">
        <v>30</v>
      </c>
      <c r="X178" s="61"/>
      <c r="Y178" s="58"/>
      <c r="Z178" s="58">
        <v>32</v>
      </c>
      <c r="AA178" s="58">
        <v>23.32</v>
      </c>
      <c r="AB178" s="58">
        <v>19.48</v>
      </c>
      <c r="AC178" s="30">
        <f t="shared" si="6"/>
        <v>24.93</v>
      </c>
      <c r="AD178" s="30">
        <f t="shared" si="7"/>
        <v>747.9</v>
      </c>
      <c r="AE178" s="101"/>
    </row>
    <row r="179" spans="1:31" s="12" customFormat="1" ht="75" x14ac:dyDescent="0.25">
      <c r="A179" s="88"/>
      <c r="B179" s="39">
        <v>177</v>
      </c>
      <c r="C179" s="40" t="s">
        <v>486</v>
      </c>
      <c r="D179" s="67" t="s">
        <v>495</v>
      </c>
      <c r="E179" s="37" t="s">
        <v>29</v>
      </c>
      <c r="F179" s="67" t="s">
        <v>498</v>
      </c>
      <c r="G179" s="68" t="s">
        <v>10</v>
      </c>
      <c r="H179" s="68">
        <v>10</v>
      </c>
      <c r="I179" s="68"/>
      <c r="J179" s="68"/>
      <c r="K179" s="68"/>
      <c r="L179" s="68"/>
      <c r="M179" s="68"/>
      <c r="N179" s="68"/>
      <c r="O179" s="68"/>
      <c r="P179" s="68"/>
      <c r="Q179" s="68"/>
      <c r="R179" s="68"/>
      <c r="S179" s="68">
        <v>20</v>
      </c>
      <c r="T179" s="68"/>
      <c r="U179" s="68"/>
      <c r="V179" s="68"/>
      <c r="W179" s="68">
        <v>30</v>
      </c>
      <c r="X179" s="61"/>
      <c r="Y179" s="58"/>
      <c r="Z179" s="58">
        <v>19.95</v>
      </c>
      <c r="AA179" s="58">
        <v>40.479999999999997</v>
      </c>
      <c r="AB179" s="58">
        <v>25.9</v>
      </c>
      <c r="AC179" s="30">
        <f t="shared" si="6"/>
        <v>28.77</v>
      </c>
      <c r="AD179" s="30">
        <f t="shared" si="7"/>
        <v>863.1</v>
      </c>
      <c r="AE179" s="101"/>
    </row>
    <row r="180" spans="1:31" s="12" customFormat="1" ht="60" x14ac:dyDescent="0.25">
      <c r="A180" s="88"/>
      <c r="B180" s="39">
        <v>178</v>
      </c>
      <c r="C180" s="40" t="s">
        <v>487</v>
      </c>
      <c r="D180" s="67" t="s">
        <v>26</v>
      </c>
      <c r="E180" s="37" t="s">
        <v>499</v>
      </c>
      <c r="F180" s="67" t="s">
        <v>500</v>
      </c>
      <c r="G180" s="68" t="s">
        <v>10</v>
      </c>
      <c r="H180" s="68">
        <v>10</v>
      </c>
      <c r="I180" s="68"/>
      <c r="J180" s="68"/>
      <c r="K180" s="68"/>
      <c r="L180" s="68"/>
      <c r="M180" s="68"/>
      <c r="N180" s="68"/>
      <c r="O180" s="68"/>
      <c r="P180" s="68"/>
      <c r="Q180" s="68"/>
      <c r="R180" s="68"/>
      <c r="S180" s="68">
        <v>40</v>
      </c>
      <c r="T180" s="68"/>
      <c r="U180" s="68"/>
      <c r="V180" s="68"/>
      <c r="W180" s="68">
        <v>50</v>
      </c>
      <c r="X180" s="61"/>
      <c r="Y180" s="58"/>
      <c r="Z180" s="58">
        <v>17.989999999999998</v>
      </c>
      <c r="AA180" s="58">
        <v>13.65</v>
      </c>
      <c r="AB180" s="58">
        <v>7.64</v>
      </c>
      <c r="AC180" s="30">
        <f t="shared" si="6"/>
        <v>13.09</v>
      </c>
      <c r="AD180" s="30">
        <f t="shared" si="7"/>
        <v>654.5</v>
      </c>
      <c r="AE180" s="101"/>
    </row>
    <row r="181" spans="1:31" s="12" customFormat="1" ht="45" x14ac:dyDescent="0.25">
      <c r="A181" s="88"/>
      <c r="B181" s="39">
        <v>179</v>
      </c>
      <c r="C181" s="40" t="s">
        <v>488</v>
      </c>
      <c r="D181" s="67" t="s">
        <v>26</v>
      </c>
      <c r="E181" s="37" t="s">
        <v>23</v>
      </c>
      <c r="F181" s="67" t="s">
        <v>501</v>
      </c>
      <c r="G181" s="68" t="s">
        <v>10</v>
      </c>
      <c r="H181" s="68">
        <v>10</v>
      </c>
      <c r="I181" s="68"/>
      <c r="J181" s="68"/>
      <c r="K181" s="68"/>
      <c r="L181" s="68"/>
      <c r="M181" s="68"/>
      <c r="N181" s="68"/>
      <c r="O181" s="68"/>
      <c r="P181" s="68"/>
      <c r="Q181" s="68"/>
      <c r="R181" s="68"/>
      <c r="S181" s="68">
        <v>100</v>
      </c>
      <c r="T181" s="68"/>
      <c r="U181" s="68"/>
      <c r="V181" s="68"/>
      <c r="W181" s="68">
        <v>110</v>
      </c>
      <c r="X181" s="61"/>
      <c r="Y181" s="58"/>
      <c r="Z181" s="58">
        <v>9.9</v>
      </c>
      <c r="AA181" s="58">
        <v>10.5</v>
      </c>
      <c r="AB181" s="58">
        <v>9.8000000000000007</v>
      </c>
      <c r="AC181" s="30">
        <f t="shared" si="6"/>
        <v>10.06</v>
      </c>
      <c r="AD181" s="30">
        <f t="shared" si="7"/>
        <v>1106.6000000000001</v>
      </c>
      <c r="AE181" s="101"/>
    </row>
    <row r="182" spans="1:31" s="12" customFormat="1" ht="45" x14ac:dyDescent="0.25">
      <c r="A182" s="88"/>
      <c r="B182" s="39">
        <v>180</v>
      </c>
      <c r="C182" s="40" t="s">
        <v>494</v>
      </c>
      <c r="D182" s="67" t="s">
        <v>469</v>
      </c>
      <c r="E182" s="37" t="s">
        <v>14</v>
      </c>
      <c r="F182" s="67" t="s">
        <v>504</v>
      </c>
      <c r="G182" s="68" t="s">
        <v>10</v>
      </c>
      <c r="H182" s="68">
        <v>10</v>
      </c>
      <c r="I182" s="68"/>
      <c r="J182" s="68"/>
      <c r="K182" s="68"/>
      <c r="L182" s="68"/>
      <c r="M182" s="68"/>
      <c r="N182" s="68"/>
      <c r="O182" s="68"/>
      <c r="P182" s="68"/>
      <c r="Q182" s="68"/>
      <c r="R182" s="68"/>
      <c r="S182" s="68">
        <v>50</v>
      </c>
      <c r="T182" s="68">
        <v>10</v>
      </c>
      <c r="U182" s="68"/>
      <c r="V182" s="68"/>
      <c r="W182" s="68">
        <v>70</v>
      </c>
      <c r="X182" s="61"/>
      <c r="Y182" s="58"/>
      <c r="Z182" s="58">
        <v>378</v>
      </c>
      <c r="AA182" s="58">
        <v>439</v>
      </c>
      <c r="AB182" s="58">
        <v>349.9</v>
      </c>
      <c r="AC182" s="30">
        <f t="shared" si="6"/>
        <v>388.96</v>
      </c>
      <c r="AD182" s="30">
        <f t="shared" si="7"/>
        <v>27227.199999999997</v>
      </c>
      <c r="AE182" s="101"/>
    </row>
    <row r="183" spans="1:31" s="12" customFormat="1" x14ac:dyDescent="0.25">
      <c r="A183" s="88"/>
      <c r="B183" s="39">
        <v>181</v>
      </c>
      <c r="C183" s="40" t="s">
        <v>509</v>
      </c>
      <c r="D183" s="67" t="s">
        <v>469</v>
      </c>
      <c r="E183" s="37" t="s">
        <v>9</v>
      </c>
      <c r="F183" s="67" t="s">
        <v>590</v>
      </c>
      <c r="G183" s="68" t="s">
        <v>10</v>
      </c>
      <c r="H183" s="68">
        <v>10</v>
      </c>
      <c r="I183" s="68"/>
      <c r="J183" s="68"/>
      <c r="K183" s="68"/>
      <c r="L183" s="68"/>
      <c r="M183" s="68"/>
      <c r="N183" s="68"/>
      <c r="O183" s="68"/>
      <c r="P183" s="68"/>
      <c r="Q183" s="68"/>
      <c r="R183" s="68"/>
      <c r="S183" s="68"/>
      <c r="T183" s="68"/>
      <c r="U183" s="68"/>
      <c r="V183" s="68">
        <v>400</v>
      </c>
      <c r="W183" s="68">
        <v>410</v>
      </c>
      <c r="X183" s="61"/>
      <c r="Y183" s="58"/>
      <c r="Z183" s="58">
        <v>3.71</v>
      </c>
      <c r="AA183" s="58">
        <v>3.59</v>
      </c>
      <c r="AB183" s="58">
        <v>4.6100000000000003</v>
      </c>
      <c r="AC183" s="30">
        <f t="shared" si="6"/>
        <v>3.97</v>
      </c>
      <c r="AD183" s="30">
        <f t="shared" si="7"/>
        <v>1627.7</v>
      </c>
      <c r="AE183" s="101"/>
    </row>
    <row r="184" spans="1:31" s="12" customFormat="1" x14ac:dyDescent="0.25">
      <c r="A184" s="89"/>
      <c r="B184" s="39">
        <v>182</v>
      </c>
      <c r="C184" s="40" t="s">
        <v>297</v>
      </c>
      <c r="D184" s="34" t="s">
        <v>12</v>
      </c>
      <c r="E184" s="37" t="s">
        <v>29</v>
      </c>
      <c r="F184" s="67" t="s">
        <v>295</v>
      </c>
      <c r="G184" s="35" t="s">
        <v>10</v>
      </c>
      <c r="H184" s="35">
        <v>250</v>
      </c>
      <c r="I184" s="68">
        <v>100</v>
      </c>
      <c r="J184" s="35"/>
      <c r="K184" s="35"/>
      <c r="L184" s="35">
        <v>50</v>
      </c>
      <c r="M184" s="35">
        <v>200</v>
      </c>
      <c r="N184" s="35"/>
      <c r="O184" s="35"/>
      <c r="P184" s="35">
        <v>25</v>
      </c>
      <c r="Q184" s="35"/>
      <c r="R184" s="35"/>
      <c r="S184" s="68">
        <v>120</v>
      </c>
      <c r="T184" s="68">
        <v>100</v>
      </c>
      <c r="U184" s="68">
        <v>20</v>
      </c>
      <c r="V184" s="68"/>
      <c r="W184" s="35">
        <f t="shared" si="8"/>
        <v>865</v>
      </c>
      <c r="X184" s="61">
        <v>13.95</v>
      </c>
      <c r="Y184" s="58">
        <v>17.28</v>
      </c>
      <c r="Z184" s="58">
        <v>14.9</v>
      </c>
      <c r="AA184" s="58">
        <v>19.899999999999999</v>
      </c>
      <c r="AB184" s="58"/>
      <c r="AC184" s="30">
        <f t="shared" si="6"/>
        <v>16.5</v>
      </c>
      <c r="AD184" s="30">
        <f t="shared" si="7"/>
        <v>14272.5</v>
      </c>
      <c r="AE184" s="101"/>
    </row>
    <row r="185" spans="1:31" s="12" customFormat="1" ht="45" x14ac:dyDescent="0.25">
      <c r="A185" s="90">
        <v>4</v>
      </c>
      <c r="B185" s="43">
        <v>183</v>
      </c>
      <c r="C185" s="44" t="s">
        <v>298</v>
      </c>
      <c r="D185" s="48" t="s">
        <v>12</v>
      </c>
      <c r="E185" s="47" t="s">
        <v>66</v>
      </c>
      <c r="F185" s="69" t="s">
        <v>591</v>
      </c>
      <c r="G185" s="70" t="s">
        <v>10</v>
      </c>
      <c r="H185" s="70">
        <v>75</v>
      </c>
      <c r="I185" s="70">
        <v>10</v>
      </c>
      <c r="J185" s="70"/>
      <c r="K185" s="70">
        <v>10</v>
      </c>
      <c r="L185" s="70">
        <v>10</v>
      </c>
      <c r="M185" s="70">
        <v>12</v>
      </c>
      <c r="N185" s="70"/>
      <c r="O185" s="70"/>
      <c r="P185" s="70">
        <v>15</v>
      </c>
      <c r="Q185" s="70"/>
      <c r="R185" s="70"/>
      <c r="S185" s="70">
        <v>5</v>
      </c>
      <c r="T185" s="70">
        <v>60</v>
      </c>
      <c r="U185" s="70">
        <v>10</v>
      </c>
      <c r="V185" s="70">
        <v>200</v>
      </c>
      <c r="W185" s="70">
        <f t="shared" si="8"/>
        <v>407</v>
      </c>
      <c r="X185" s="62">
        <v>10.5</v>
      </c>
      <c r="Y185" s="59">
        <v>12.94</v>
      </c>
      <c r="Z185" s="59">
        <v>10.69</v>
      </c>
      <c r="AA185" s="59">
        <v>10.9</v>
      </c>
      <c r="AB185" s="59"/>
      <c r="AC185" s="52">
        <f t="shared" si="6"/>
        <v>11.25</v>
      </c>
      <c r="AD185" s="52">
        <f t="shared" si="7"/>
        <v>4578.75</v>
      </c>
      <c r="AE185" s="81">
        <f>SUM(AD185:AD235)</f>
        <v>721252.75999999989</v>
      </c>
    </row>
    <row r="186" spans="1:31" s="12" customFormat="1" ht="45" x14ac:dyDescent="0.25">
      <c r="A186" s="91"/>
      <c r="B186" s="43">
        <v>184</v>
      </c>
      <c r="C186" s="44" t="s">
        <v>299</v>
      </c>
      <c r="D186" s="69" t="s">
        <v>12</v>
      </c>
      <c r="E186" s="47" t="s">
        <v>66</v>
      </c>
      <c r="F186" s="69" t="s">
        <v>591</v>
      </c>
      <c r="G186" s="70" t="s">
        <v>10</v>
      </c>
      <c r="H186" s="70">
        <v>75</v>
      </c>
      <c r="I186" s="70">
        <v>10</v>
      </c>
      <c r="J186" s="70"/>
      <c r="K186" s="70">
        <v>10</v>
      </c>
      <c r="L186" s="70">
        <v>20</v>
      </c>
      <c r="M186" s="70"/>
      <c r="N186" s="70"/>
      <c r="O186" s="70"/>
      <c r="P186" s="70">
        <v>10</v>
      </c>
      <c r="Q186" s="70"/>
      <c r="R186" s="70"/>
      <c r="S186" s="70">
        <v>20</v>
      </c>
      <c r="T186" s="70">
        <v>60</v>
      </c>
      <c r="U186" s="70">
        <v>5</v>
      </c>
      <c r="V186" s="70">
        <v>200</v>
      </c>
      <c r="W186" s="70">
        <f t="shared" si="8"/>
        <v>410</v>
      </c>
      <c r="X186" s="62">
        <v>11.2</v>
      </c>
      <c r="Y186" s="59">
        <v>12.93</v>
      </c>
      <c r="Z186" s="59">
        <v>14.9</v>
      </c>
      <c r="AA186" s="59">
        <v>13.2</v>
      </c>
      <c r="AB186" s="59"/>
      <c r="AC186" s="52">
        <f t="shared" si="6"/>
        <v>13.05</v>
      </c>
      <c r="AD186" s="52">
        <f t="shared" si="7"/>
        <v>5350.5</v>
      </c>
      <c r="AE186" s="82"/>
    </row>
    <row r="187" spans="1:31" s="12" customFormat="1" ht="45" x14ac:dyDescent="0.25">
      <c r="A187" s="91"/>
      <c r="B187" s="43">
        <v>185</v>
      </c>
      <c r="C187" s="44" t="s">
        <v>300</v>
      </c>
      <c r="D187" s="69" t="s">
        <v>12</v>
      </c>
      <c r="E187" s="47" t="s">
        <v>66</v>
      </c>
      <c r="F187" s="69" t="s">
        <v>591</v>
      </c>
      <c r="G187" s="70" t="s">
        <v>10</v>
      </c>
      <c r="H187" s="70">
        <v>77</v>
      </c>
      <c r="I187" s="70">
        <v>10</v>
      </c>
      <c r="J187" s="70">
        <v>10</v>
      </c>
      <c r="K187" s="70">
        <v>20</v>
      </c>
      <c r="L187" s="70">
        <v>20</v>
      </c>
      <c r="M187" s="70">
        <v>48</v>
      </c>
      <c r="N187" s="70"/>
      <c r="O187" s="70"/>
      <c r="P187" s="70">
        <v>30</v>
      </c>
      <c r="Q187" s="70"/>
      <c r="R187" s="70"/>
      <c r="S187" s="70">
        <v>20</v>
      </c>
      <c r="T187" s="70">
        <v>60</v>
      </c>
      <c r="U187" s="70">
        <v>5</v>
      </c>
      <c r="V187" s="70">
        <v>200</v>
      </c>
      <c r="W187" s="70">
        <f t="shared" si="8"/>
        <v>500</v>
      </c>
      <c r="X187" s="62">
        <v>11.9</v>
      </c>
      <c r="Y187" s="59">
        <v>14.56</v>
      </c>
      <c r="Z187" s="59">
        <v>15.9</v>
      </c>
      <c r="AA187" s="59">
        <v>11.99</v>
      </c>
      <c r="AB187" s="59"/>
      <c r="AC187" s="52">
        <f t="shared" si="6"/>
        <v>13.58</v>
      </c>
      <c r="AD187" s="52">
        <f t="shared" si="7"/>
        <v>6790</v>
      </c>
      <c r="AE187" s="82"/>
    </row>
    <row r="188" spans="1:31" s="12" customFormat="1" ht="45" x14ac:dyDescent="0.25">
      <c r="A188" s="91"/>
      <c r="B188" s="43">
        <v>186</v>
      </c>
      <c r="C188" s="44" t="s">
        <v>301</v>
      </c>
      <c r="D188" s="69" t="s">
        <v>12</v>
      </c>
      <c r="E188" s="47" t="s">
        <v>66</v>
      </c>
      <c r="F188" s="69" t="s">
        <v>591</v>
      </c>
      <c r="G188" s="70" t="s">
        <v>10</v>
      </c>
      <c r="H188" s="70">
        <v>75</v>
      </c>
      <c r="I188" s="70">
        <v>30</v>
      </c>
      <c r="J188" s="70">
        <v>10</v>
      </c>
      <c r="K188" s="70">
        <v>10</v>
      </c>
      <c r="L188" s="70">
        <v>10</v>
      </c>
      <c r="M188" s="70">
        <v>36</v>
      </c>
      <c r="N188" s="70"/>
      <c r="O188" s="70"/>
      <c r="P188" s="70">
        <v>15</v>
      </c>
      <c r="Q188" s="70"/>
      <c r="R188" s="70"/>
      <c r="S188" s="70">
        <v>20</v>
      </c>
      <c r="T188" s="70">
        <v>60</v>
      </c>
      <c r="U188" s="70">
        <v>5</v>
      </c>
      <c r="V188" s="70">
        <v>300</v>
      </c>
      <c r="W188" s="70">
        <f t="shared" si="8"/>
        <v>571</v>
      </c>
      <c r="X188" s="62">
        <v>11.38</v>
      </c>
      <c r="Y188" s="59">
        <v>15.68</v>
      </c>
      <c r="Z188" s="59">
        <v>13.2</v>
      </c>
      <c r="AA188" s="59">
        <v>15.9</v>
      </c>
      <c r="AB188" s="59"/>
      <c r="AC188" s="52">
        <f t="shared" si="6"/>
        <v>14.04</v>
      </c>
      <c r="AD188" s="52">
        <f t="shared" si="7"/>
        <v>8016.8399999999992</v>
      </c>
      <c r="AE188" s="82"/>
    </row>
    <row r="189" spans="1:31" s="12" customFormat="1" ht="45" x14ac:dyDescent="0.25">
      <c r="A189" s="91"/>
      <c r="B189" s="43">
        <v>187</v>
      </c>
      <c r="C189" s="44" t="s">
        <v>302</v>
      </c>
      <c r="D189" s="69" t="s">
        <v>12</v>
      </c>
      <c r="E189" s="47" t="s">
        <v>66</v>
      </c>
      <c r="F189" s="69" t="s">
        <v>591</v>
      </c>
      <c r="G189" s="70" t="s">
        <v>10</v>
      </c>
      <c r="H189" s="70">
        <v>75</v>
      </c>
      <c r="I189" s="70">
        <v>30</v>
      </c>
      <c r="J189" s="70">
        <v>10</v>
      </c>
      <c r="K189" s="70">
        <v>20</v>
      </c>
      <c r="L189" s="70">
        <v>10</v>
      </c>
      <c r="M189" s="70">
        <v>36</v>
      </c>
      <c r="N189" s="70"/>
      <c r="O189" s="70"/>
      <c r="P189" s="70">
        <v>20</v>
      </c>
      <c r="Q189" s="70"/>
      <c r="R189" s="70"/>
      <c r="S189" s="70">
        <v>20</v>
      </c>
      <c r="T189" s="70">
        <v>60</v>
      </c>
      <c r="U189" s="70">
        <v>5</v>
      </c>
      <c r="V189" s="70">
        <v>200</v>
      </c>
      <c r="W189" s="70">
        <f t="shared" si="8"/>
        <v>486</v>
      </c>
      <c r="X189" s="62">
        <v>15.09</v>
      </c>
      <c r="Y189" s="59">
        <v>16.5</v>
      </c>
      <c r="Z189" s="59">
        <v>16.899999999999999</v>
      </c>
      <c r="AA189" s="59">
        <v>17.28</v>
      </c>
      <c r="AB189" s="59"/>
      <c r="AC189" s="52">
        <f>ROUNDDOWN(AVERAGE(X189:AB189),2)</f>
        <v>16.440000000000001</v>
      </c>
      <c r="AD189" s="52">
        <f t="shared" si="7"/>
        <v>7989.8400000000011</v>
      </c>
      <c r="AE189" s="82"/>
    </row>
    <row r="190" spans="1:31" s="12" customFormat="1" ht="45" x14ac:dyDescent="0.25">
      <c r="A190" s="91"/>
      <c r="B190" s="43">
        <v>188</v>
      </c>
      <c r="C190" s="44" t="s">
        <v>303</v>
      </c>
      <c r="D190" s="69" t="s">
        <v>12</v>
      </c>
      <c r="E190" s="47" t="s">
        <v>66</v>
      </c>
      <c r="F190" s="69" t="s">
        <v>591</v>
      </c>
      <c r="G190" s="70" t="s">
        <v>10</v>
      </c>
      <c r="H190" s="70">
        <v>55</v>
      </c>
      <c r="I190" s="70">
        <v>10</v>
      </c>
      <c r="J190" s="70">
        <v>10</v>
      </c>
      <c r="K190" s="70">
        <v>20</v>
      </c>
      <c r="L190" s="70">
        <v>10</v>
      </c>
      <c r="M190" s="70">
        <v>36</v>
      </c>
      <c r="N190" s="70"/>
      <c r="O190" s="70"/>
      <c r="P190" s="70">
        <v>20</v>
      </c>
      <c r="Q190" s="70"/>
      <c r="R190" s="70"/>
      <c r="S190" s="70">
        <v>20</v>
      </c>
      <c r="T190" s="70">
        <v>60</v>
      </c>
      <c r="U190" s="70">
        <v>5</v>
      </c>
      <c r="V190" s="70">
        <v>200</v>
      </c>
      <c r="W190" s="70">
        <f t="shared" si="8"/>
        <v>446</v>
      </c>
      <c r="X190" s="62">
        <v>14.19</v>
      </c>
      <c r="Y190" s="59">
        <v>17.2</v>
      </c>
      <c r="Z190" s="59">
        <v>18</v>
      </c>
      <c r="AA190" s="59">
        <v>22.9</v>
      </c>
      <c r="AB190" s="59"/>
      <c r="AC190" s="52">
        <f t="shared" si="6"/>
        <v>18.07</v>
      </c>
      <c r="AD190" s="52">
        <f t="shared" si="7"/>
        <v>8059.22</v>
      </c>
      <c r="AE190" s="82"/>
    </row>
    <row r="191" spans="1:31" s="12" customFormat="1" ht="45" x14ac:dyDescent="0.25">
      <c r="A191" s="91"/>
      <c r="B191" s="43">
        <v>189</v>
      </c>
      <c r="C191" s="44" t="s">
        <v>304</v>
      </c>
      <c r="D191" s="69" t="s">
        <v>12</v>
      </c>
      <c r="E191" s="47" t="s">
        <v>66</v>
      </c>
      <c r="F191" s="69" t="s">
        <v>591</v>
      </c>
      <c r="G191" s="70" t="s">
        <v>10</v>
      </c>
      <c r="H191" s="70">
        <v>55</v>
      </c>
      <c r="I191" s="70">
        <v>10</v>
      </c>
      <c r="J191" s="70">
        <v>10</v>
      </c>
      <c r="K191" s="70">
        <v>20</v>
      </c>
      <c r="L191" s="70">
        <v>5</v>
      </c>
      <c r="M191" s="70"/>
      <c r="N191" s="70"/>
      <c r="O191" s="70"/>
      <c r="P191" s="70">
        <v>25</v>
      </c>
      <c r="Q191" s="70"/>
      <c r="R191" s="70"/>
      <c r="S191" s="70">
        <v>20</v>
      </c>
      <c r="T191" s="70">
        <v>60</v>
      </c>
      <c r="U191" s="70">
        <v>5</v>
      </c>
      <c r="V191" s="70">
        <v>100</v>
      </c>
      <c r="W191" s="70">
        <f t="shared" si="8"/>
        <v>310</v>
      </c>
      <c r="X191" s="62">
        <v>22.04</v>
      </c>
      <c r="Y191" s="59">
        <v>24.67</v>
      </c>
      <c r="Z191" s="59">
        <v>22.9</v>
      </c>
      <c r="AA191" s="59">
        <v>22.88</v>
      </c>
      <c r="AB191" s="59"/>
      <c r="AC191" s="52">
        <f t="shared" si="6"/>
        <v>23.12</v>
      </c>
      <c r="AD191" s="52">
        <f t="shared" si="7"/>
        <v>7167.2000000000007</v>
      </c>
      <c r="AE191" s="82"/>
    </row>
    <row r="192" spans="1:31" s="12" customFormat="1" ht="45" x14ac:dyDescent="0.25">
      <c r="A192" s="91"/>
      <c r="B192" s="43">
        <v>190</v>
      </c>
      <c r="C192" s="44" t="s">
        <v>305</v>
      </c>
      <c r="D192" s="69" t="s">
        <v>12</v>
      </c>
      <c r="E192" s="47" t="s">
        <v>66</v>
      </c>
      <c r="F192" s="69" t="s">
        <v>591</v>
      </c>
      <c r="G192" s="70" t="s">
        <v>10</v>
      </c>
      <c r="H192" s="70">
        <v>55</v>
      </c>
      <c r="I192" s="70">
        <v>10</v>
      </c>
      <c r="J192" s="70"/>
      <c r="K192" s="70">
        <v>20</v>
      </c>
      <c r="L192" s="70"/>
      <c r="M192" s="70">
        <v>12</v>
      </c>
      <c r="N192" s="70"/>
      <c r="O192" s="70"/>
      <c r="P192" s="70">
        <v>8</v>
      </c>
      <c r="Q192" s="70"/>
      <c r="R192" s="70"/>
      <c r="S192" s="70">
        <v>5</v>
      </c>
      <c r="T192" s="70">
        <v>60</v>
      </c>
      <c r="U192" s="70">
        <v>5</v>
      </c>
      <c r="V192" s="70"/>
      <c r="W192" s="70">
        <f t="shared" si="8"/>
        <v>175</v>
      </c>
      <c r="X192" s="62">
        <v>25.58</v>
      </c>
      <c r="Y192" s="59">
        <v>28.58</v>
      </c>
      <c r="Z192" s="59">
        <v>31.9</v>
      </c>
      <c r="AA192" s="59">
        <v>31.2</v>
      </c>
      <c r="AB192" s="59"/>
      <c r="AC192" s="52">
        <f t="shared" si="6"/>
        <v>29.31</v>
      </c>
      <c r="AD192" s="52">
        <f t="shared" si="7"/>
        <v>5129.25</v>
      </c>
      <c r="AE192" s="82"/>
    </row>
    <row r="193" spans="1:31" s="12" customFormat="1" ht="45" x14ac:dyDescent="0.25">
      <c r="A193" s="91"/>
      <c r="B193" s="43">
        <v>191</v>
      </c>
      <c r="C193" s="44" t="s">
        <v>306</v>
      </c>
      <c r="D193" s="69" t="s">
        <v>12</v>
      </c>
      <c r="E193" s="47" t="s">
        <v>66</v>
      </c>
      <c r="F193" s="69" t="s">
        <v>67</v>
      </c>
      <c r="G193" s="70" t="s">
        <v>10</v>
      </c>
      <c r="H193" s="70">
        <v>82</v>
      </c>
      <c r="I193" s="70">
        <v>10</v>
      </c>
      <c r="J193" s="70"/>
      <c r="K193" s="70">
        <v>20</v>
      </c>
      <c r="L193" s="70">
        <v>5</v>
      </c>
      <c r="M193" s="70">
        <v>12</v>
      </c>
      <c r="N193" s="70"/>
      <c r="O193" s="70"/>
      <c r="P193" s="70">
        <v>10</v>
      </c>
      <c r="Q193" s="70"/>
      <c r="R193" s="70"/>
      <c r="S193" s="70"/>
      <c r="T193" s="70">
        <v>60</v>
      </c>
      <c r="U193" s="70">
        <v>5</v>
      </c>
      <c r="V193" s="70">
        <v>20</v>
      </c>
      <c r="W193" s="70">
        <f t="shared" si="8"/>
        <v>224</v>
      </c>
      <c r="X193" s="62">
        <v>44.42</v>
      </c>
      <c r="Y193" s="59">
        <v>48.59</v>
      </c>
      <c r="Z193" s="59">
        <v>51.5</v>
      </c>
      <c r="AA193" s="59">
        <v>54.92</v>
      </c>
      <c r="AB193" s="59"/>
      <c r="AC193" s="52">
        <f t="shared" si="6"/>
        <v>49.85</v>
      </c>
      <c r="AD193" s="52">
        <f t="shared" si="7"/>
        <v>11166.4</v>
      </c>
      <c r="AE193" s="82"/>
    </row>
    <row r="194" spans="1:31" s="12" customFormat="1" ht="45" x14ac:dyDescent="0.25">
      <c r="A194" s="91"/>
      <c r="B194" s="43">
        <v>192</v>
      </c>
      <c r="C194" s="44" t="s">
        <v>307</v>
      </c>
      <c r="D194" s="69" t="s">
        <v>12</v>
      </c>
      <c r="E194" s="47" t="s">
        <v>66</v>
      </c>
      <c r="F194" s="69" t="s">
        <v>543</v>
      </c>
      <c r="G194" s="70" t="s">
        <v>10</v>
      </c>
      <c r="H194" s="70">
        <v>88</v>
      </c>
      <c r="I194" s="70">
        <v>10</v>
      </c>
      <c r="J194" s="70">
        <v>10</v>
      </c>
      <c r="K194" s="70">
        <v>20</v>
      </c>
      <c r="L194" s="70">
        <v>5</v>
      </c>
      <c r="M194" s="70">
        <v>12</v>
      </c>
      <c r="N194" s="70"/>
      <c r="O194" s="70"/>
      <c r="P194" s="70">
        <v>10</v>
      </c>
      <c r="Q194" s="70"/>
      <c r="R194" s="70"/>
      <c r="S194" s="70"/>
      <c r="T194" s="70">
        <v>60</v>
      </c>
      <c r="U194" s="70">
        <v>5</v>
      </c>
      <c r="V194" s="70">
        <v>20</v>
      </c>
      <c r="W194" s="70">
        <f t="shared" si="8"/>
        <v>240</v>
      </c>
      <c r="X194" s="62">
        <v>56.65</v>
      </c>
      <c r="Y194" s="59">
        <v>59.96</v>
      </c>
      <c r="Z194" s="59">
        <v>56.3</v>
      </c>
      <c r="AA194" s="59">
        <v>59.9</v>
      </c>
      <c r="AB194" s="59"/>
      <c r="AC194" s="52">
        <f t="shared" si="6"/>
        <v>58.2</v>
      </c>
      <c r="AD194" s="52">
        <f t="shared" si="7"/>
        <v>13968</v>
      </c>
      <c r="AE194" s="82"/>
    </row>
    <row r="195" spans="1:31" s="12" customFormat="1" ht="45" x14ac:dyDescent="0.25">
      <c r="A195" s="91"/>
      <c r="B195" s="43">
        <v>193</v>
      </c>
      <c r="C195" s="44" t="s">
        <v>308</v>
      </c>
      <c r="D195" s="69" t="s">
        <v>12</v>
      </c>
      <c r="E195" s="47" t="s">
        <v>66</v>
      </c>
      <c r="F195" s="69" t="s">
        <v>543</v>
      </c>
      <c r="G195" s="70" t="s">
        <v>10</v>
      </c>
      <c r="H195" s="70">
        <v>78</v>
      </c>
      <c r="I195" s="70">
        <v>30</v>
      </c>
      <c r="J195" s="70">
        <v>10</v>
      </c>
      <c r="K195" s="70">
        <v>20</v>
      </c>
      <c r="L195" s="70">
        <v>5</v>
      </c>
      <c r="M195" s="70">
        <v>48</v>
      </c>
      <c r="N195" s="70"/>
      <c r="O195" s="70"/>
      <c r="P195" s="70">
        <v>8</v>
      </c>
      <c r="Q195" s="70"/>
      <c r="R195" s="70"/>
      <c r="S195" s="70">
        <v>5</v>
      </c>
      <c r="T195" s="70">
        <v>60</v>
      </c>
      <c r="U195" s="70">
        <v>5</v>
      </c>
      <c r="V195" s="70">
        <v>20</v>
      </c>
      <c r="W195" s="70">
        <f t="shared" si="8"/>
        <v>289</v>
      </c>
      <c r="X195" s="62">
        <v>52.52</v>
      </c>
      <c r="Y195" s="59">
        <v>61.22</v>
      </c>
      <c r="Z195" s="59">
        <v>59.9</v>
      </c>
      <c r="AA195" s="59">
        <v>63.39</v>
      </c>
      <c r="AB195" s="59"/>
      <c r="AC195" s="52">
        <f t="shared" si="6"/>
        <v>59.25</v>
      </c>
      <c r="AD195" s="52">
        <f t="shared" si="7"/>
        <v>17123.25</v>
      </c>
      <c r="AE195" s="82"/>
    </row>
    <row r="196" spans="1:31" s="12" customFormat="1" ht="45" x14ac:dyDescent="0.25">
      <c r="A196" s="91"/>
      <c r="B196" s="43">
        <v>194</v>
      </c>
      <c r="C196" s="44" t="s">
        <v>309</v>
      </c>
      <c r="D196" s="69" t="s">
        <v>12</v>
      </c>
      <c r="E196" s="47" t="s">
        <v>66</v>
      </c>
      <c r="F196" s="69" t="s">
        <v>543</v>
      </c>
      <c r="G196" s="70" t="s">
        <v>10</v>
      </c>
      <c r="H196" s="70">
        <v>75</v>
      </c>
      <c r="I196" s="70">
        <v>30</v>
      </c>
      <c r="J196" s="70">
        <v>10</v>
      </c>
      <c r="K196" s="70">
        <v>20</v>
      </c>
      <c r="L196" s="70">
        <v>5</v>
      </c>
      <c r="M196" s="70">
        <v>24</v>
      </c>
      <c r="N196" s="70"/>
      <c r="O196" s="70"/>
      <c r="P196" s="70">
        <v>8</v>
      </c>
      <c r="Q196" s="70"/>
      <c r="R196" s="70"/>
      <c r="S196" s="70">
        <v>10</v>
      </c>
      <c r="T196" s="70">
        <v>60</v>
      </c>
      <c r="U196" s="70">
        <v>5</v>
      </c>
      <c r="V196" s="70">
        <v>30</v>
      </c>
      <c r="W196" s="70">
        <f t="shared" si="8"/>
        <v>277</v>
      </c>
      <c r="X196" s="62">
        <v>56.43</v>
      </c>
      <c r="Y196" s="59">
        <v>64.790000000000006</v>
      </c>
      <c r="Z196" s="59">
        <v>61.16</v>
      </c>
      <c r="AA196" s="59">
        <v>62.9</v>
      </c>
      <c r="AB196" s="59"/>
      <c r="AC196" s="52">
        <f t="shared" ref="AC196:AC259" si="9">ROUNDDOWN(AVERAGE(X196:AB196),2)</f>
        <v>61.32</v>
      </c>
      <c r="AD196" s="52">
        <f t="shared" ref="AD196:AD259" si="10">W196*AC196</f>
        <v>16985.64</v>
      </c>
      <c r="AE196" s="82"/>
    </row>
    <row r="197" spans="1:31" s="26" customFormat="1" ht="45" x14ac:dyDescent="0.25">
      <c r="A197" s="91"/>
      <c r="B197" s="43">
        <v>195</v>
      </c>
      <c r="C197" s="44" t="s">
        <v>310</v>
      </c>
      <c r="D197" s="69" t="s">
        <v>12</v>
      </c>
      <c r="E197" s="47" t="s">
        <v>66</v>
      </c>
      <c r="F197" s="69" t="s">
        <v>543</v>
      </c>
      <c r="G197" s="70" t="s">
        <v>10</v>
      </c>
      <c r="H197" s="70">
        <v>55</v>
      </c>
      <c r="I197" s="70">
        <v>10</v>
      </c>
      <c r="J197" s="70">
        <v>10</v>
      </c>
      <c r="K197" s="70">
        <v>20</v>
      </c>
      <c r="L197" s="70">
        <v>5</v>
      </c>
      <c r="M197" s="70">
        <v>24</v>
      </c>
      <c r="N197" s="70"/>
      <c r="O197" s="70"/>
      <c r="P197" s="70">
        <v>8</v>
      </c>
      <c r="Q197" s="70"/>
      <c r="R197" s="70"/>
      <c r="S197" s="70">
        <v>20</v>
      </c>
      <c r="T197" s="70">
        <v>60</v>
      </c>
      <c r="U197" s="70">
        <v>5</v>
      </c>
      <c r="V197" s="70">
        <v>30</v>
      </c>
      <c r="W197" s="70">
        <f t="shared" si="8"/>
        <v>247</v>
      </c>
      <c r="X197" s="62"/>
      <c r="Y197" s="59">
        <v>67.98</v>
      </c>
      <c r="Z197" s="59">
        <v>68.010000000000005</v>
      </c>
      <c r="AA197" s="59">
        <v>71.5</v>
      </c>
      <c r="AB197" s="59"/>
      <c r="AC197" s="52">
        <f t="shared" si="9"/>
        <v>69.16</v>
      </c>
      <c r="AD197" s="52">
        <f t="shared" si="10"/>
        <v>17082.52</v>
      </c>
      <c r="AE197" s="82"/>
    </row>
    <row r="198" spans="1:31" s="12" customFormat="1" ht="45" x14ac:dyDescent="0.25">
      <c r="A198" s="91"/>
      <c r="B198" s="43">
        <v>196</v>
      </c>
      <c r="C198" s="44" t="s">
        <v>311</v>
      </c>
      <c r="D198" s="69" t="s">
        <v>12</v>
      </c>
      <c r="E198" s="47" t="s">
        <v>66</v>
      </c>
      <c r="F198" s="69" t="s">
        <v>543</v>
      </c>
      <c r="G198" s="70" t="s">
        <v>10</v>
      </c>
      <c r="H198" s="70">
        <v>56</v>
      </c>
      <c r="I198" s="70">
        <v>10</v>
      </c>
      <c r="J198" s="70">
        <v>10</v>
      </c>
      <c r="K198" s="70">
        <v>20</v>
      </c>
      <c r="L198" s="70">
        <v>5</v>
      </c>
      <c r="M198" s="70">
        <v>24</v>
      </c>
      <c r="N198" s="70"/>
      <c r="O198" s="70"/>
      <c r="P198" s="70">
        <v>8</v>
      </c>
      <c r="Q198" s="70"/>
      <c r="R198" s="70"/>
      <c r="S198" s="70">
        <v>10</v>
      </c>
      <c r="T198" s="70">
        <v>60</v>
      </c>
      <c r="U198" s="70">
        <v>5</v>
      </c>
      <c r="V198" s="70">
        <v>30</v>
      </c>
      <c r="W198" s="70">
        <f t="shared" si="8"/>
        <v>238</v>
      </c>
      <c r="X198" s="62">
        <v>57.59</v>
      </c>
      <c r="Y198" s="59">
        <v>65.069999999999993</v>
      </c>
      <c r="Z198" s="59">
        <v>71.94</v>
      </c>
      <c r="AA198" s="59">
        <v>69.900000000000006</v>
      </c>
      <c r="AB198" s="59"/>
      <c r="AC198" s="52">
        <f t="shared" si="9"/>
        <v>66.12</v>
      </c>
      <c r="AD198" s="52">
        <f t="shared" si="10"/>
        <v>15736.560000000001</v>
      </c>
      <c r="AE198" s="82"/>
    </row>
    <row r="199" spans="1:31" s="12" customFormat="1" ht="45" x14ac:dyDescent="0.25">
      <c r="A199" s="91"/>
      <c r="B199" s="43">
        <v>197</v>
      </c>
      <c r="C199" s="44" t="s">
        <v>312</v>
      </c>
      <c r="D199" s="69" t="s">
        <v>12</v>
      </c>
      <c r="E199" s="47" t="s">
        <v>66</v>
      </c>
      <c r="F199" s="69" t="s">
        <v>543</v>
      </c>
      <c r="G199" s="70" t="s">
        <v>10</v>
      </c>
      <c r="H199" s="70">
        <v>55</v>
      </c>
      <c r="I199" s="70">
        <v>10</v>
      </c>
      <c r="J199" s="70"/>
      <c r="K199" s="70">
        <v>20</v>
      </c>
      <c r="L199" s="70">
        <v>2</v>
      </c>
      <c r="M199" s="70">
        <v>12</v>
      </c>
      <c r="N199" s="70"/>
      <c r="O199" s="70"/>
      <c r="P199" s="70">
        <v>6</v>
      </c>
      <c r="Q199" s="70"/>
      <c r="R199" s="70"/>
      <c r="S199" s="70">
        <v>5</v>
      </c>
      <c r="T199" s="70">
        <v>60</v>
      </c>
      <c r="U199" s="70">
        <v>5</v>
      </c>
      <c r="V199" s="70"/>
      <c r="W199" s="70">
        <f t="shared" si="8"/>
        <v>175</v>
      </c>
      <c r="X199" s="62">
        <v>171.9</v>
      </c>
      <c r="Y199" s="59">
        <v>160.71</v>
      </c>
      <c r="Z199" s="59">
        <v>149.9</v>
      </c>
      <c r="AA199" s="59">
        <v>174.99</v>
      </c>
      <c r="AB199" s="59"/>
      <c r="AC199" s="52">
        <f t="shared" si="9"/>
        <v>164.37</v>
      </c>
      <c r="AD199" s="52">
        <f t="shared" si="10"/>
        <v>28764.75</v>
      </c>
      <c r="AE199" s="82"/>
    </row>
    <row r="200" spans="1:31" s="12" customFormat="1" ht="45" x14ac:dyDescent="0.25">
      <c r="A200" s="91"/>
      <c r="B200" s="43">
        <v>198</v>
      </c>
      <c r="C200" s="44" t="s">
        <v>313</v>
      </c>
      <c r="D200" s="69" t="s">
        <v>12</v>
      </c>
      <c r="E200" s="47" t="s">
        <v>66</v>
      </c>
      <c r="F200" s="69" t="s">
        <v>543</v>
      </c>
      <c r="G200" s="70" t="s">
        <v>10</v>
      </c>
      <c r="H200" s="70">
        <v>30</v>
      </c>
      <c r="I200" s="70">
        <v>10</v>
      </c>
      <c r="J200" s="70">
        <v>10</v>
      </c>
      <c r="K200" s="70">
        <v>10</v>
      </c>
      <c r="L200" s="70">
        <v>2</v>
      </c>
      <c r="M200" s="70">
        <v>12</v>
      </c>
      <c r="N200" s="70"/>
      <c r="O200" s="70"/>
      <c r="P200" s="70">
        <v>6</v>
      </c>
      <c r="Q200" s="70"/>
      <c r="R200" s="70"/>
      <c r="S200" s="70">
        <v>5</v>
      </c>
      <c r="T200" s="70">
        <v>60</v>
      </c>
      <c r="U200" s="70">
        <v>5</v>
      </c>
      <c r="V200" s="70">
        <v>10</v>
      </c>
      <c r="W200" s="70">
        <f t="shared" si="8"/>
        <v>160</v>
      </c>
      <c r="X200" s="62"/>
      <c r="Y200" s="59">
        <v>161.38999999999999</v>
      </c>
      <c r="Z200" s="59">
        <v>195.52</v>
      </c>
      <c r="AA200" s="59">
        <v>160</v>
      </c>
      <c r="AB200" s="59"/>
      <c r="AC200" s="52">
        <f t="shared" si="9"/>
        <v>172.3</v>
      </c>
      <c r="AD200" s="52">
        <f t="shared" si="10"/>
        <v>27568</v>
      </c>
      <c r="AE200" s="82"/>
    </row>
    <row r="201" spans="1:31" s="12" customFormat="1" ht="45" x14ac:dyDescent="0.25">
      <c r="A201" s="91"/>
      <c r="B201" s="43">
        <v>199</v>
      </c>
      <c r="C201" s="44" t="s">
        <v>314</v>
      </c>
      <c r="D201" s="69" t="s">
        <v>12</v>
      </c>
      <c r="E201" s="47" t="s">
        <v>66</v>
      </c>
      <c r="F201" s="69" t="s">
        <v>543</v>
      </c>
      <c r="G201" s="70" t="s">
        <v>10</v>
      </c>
      <c r="H201" s="70">
        <v>20</v>
      </c>
      <c r="I201" s="70">
        <v>10</v>
      </c>
      <c r="J201" s="70"/>
      <c r="K201" s="70">
        <v>10</v>
      </c>
      <c r="L201" s="70">
        <v>2</v>
      </c>
      <c r="M201" s="70">
        <v>12</v>
      </c>
      <c r="N201" s="70"/>
      <c r="O201" s="70"/>
      <c r="P201" s="70">
        <v>5</v>
      </c>
      <c r="Q201" s="70"/>
      <c r="R201" s="70"/>
      <c r="S201" s="70">
        <v>5</v>
      </c>
      <c r="T201" s="70">
        <v>60</v>
      </c>
      <c r="U201" s="70">
        <v>5</v>
      </c>
      <c r="V201" s="70">
        <v>10</v>
      </c>
      <c r="W201" s="70">
        <f t="shared" si="8"/>
        <v>139</v>
      </c>
      <c r="X201" s="62">
        <v>140</v>
      </c>
      <c r="Y201" s="59">
        <v>166.28</v>
      </c>
      <c r="Z201" s="59">
        <v>198.26</v>
      </c>
      <c r="AA201" s="59">
        <v>199.9</v>
      </c>
      <c r="AB201" s="59"/>
      <c r="AC201" s="52">
        <f t="shared" si="9"/>
        <v>176.11</v>
      </c>
      <c r="AD201" s="52">
        <f t="shared" si="10"/>
        <v>24479.29</v>
      </c>
      <c r="AE201" s="82"/>
    </row>
    <row r="202" spans="1:31" s="12" customFormat="1" ht="30" x14ac:dyDescent="0.25">
      <c r="A202" s="91"/>
      <c r="B202" s="43">
        <v>200</v>
      </c>
      <c r="C202" s="44" t="s">
        <v>315</v>
      </c>
      <c r="D202" s="69" t="s">
        <v>26</v>
      </c>
      <c r="E202" s="45" t="s">
        <v>66</v>
      </c>
      <c r="F202" s="69" t="s">
        <v>543</v>
      </c>
      <c r="G202" s="69" t="s">
        <v>10</v>
      </c>
      <c r="H202" s="69">
        <v>20</v>
      </c>
      <c r="I202" s="69">
        <v>10</v>
      </c>
      <c r="J202" s="69">
        <v>5</v>
      </c>
      <c r="K202" s="69">
        <v>10</v>
      </c>
      <c r="L202" s="69">
        <v>2</v>
      </c>
      <c r="M202" s="69">
        <v>6</v>
      </c>
      <c r="N202" s="69"/>
      <c r="O202" s="69"/>
      <c r="P202" s="69">
        <v>5</v>
      </c>
      <c r="Q202" s="69"/>
      <c r="R202" s="69"/>
      <c r="S202" s="69">
        <v>2</v>
      </c>
      <c r="T202" s="69">
        <v>60</v>
      </c>
      <c r="U202" s="69">
        <v>5</v>
      </c>
      <c r="V202" s="69">
        <v>10</v>
      </c>
      <c r="W202" s="70">
        <f t="shared" si="8"/>
        <v>135</v>
      </c>
      <c r="X202" s="62">
        <v>235</v>
      </c>
      <c r="Y202" s="59">
        <v>240.86</v>
      </c>
      <c r="Z202" s="59">
        <v>282</v>
      </c>
      <c r="AA202" s="59">
        <v>228.9</v>
      </c>
      <c r="AB202" s="59"/>
      <c r="AC202" s="52">
        <f t="shared" si="9"/>
        <v>246.69</v>
      </c>
      <c r="AD202" s="52">
        <f t="shared" si="10"/>
        <v>33303.15</v>
      </c>
      <c r="AE202" s="82"/>
    </row>
    <row r="203" spans="1:31" s="12" customFormat="1" x14ac:dyDescent="0.25">
      <c r="A203" s="91"/>
      <c r="B203" s="43">
        <v>201</v>
      </c>
      <c r="C203" s="46" t="s">
        <v>316</v>
      </c>
      <c r="D203" s="49" t="s">
        <v>8</v>
      </c>
      <c r="E203" s="47" t="s">
        <v>66</v>
      </c>
      <c r="F203" s="69" t="s">
        <v>543</v>
      </c>
      <c r="G203" s="70" t="s">
        <v>10</v>
      </c>
      <c r="H203" s="70">
        <v>12</v>
      </c>
      <c r="I203" s="70">
        <v>10</v>
      </c>
      <c r="J203" s="70"/>
      <c r="K203" s="70">
        <v>10</v>
      </c>
      <c r="L203" s="70">
        <v>1</v>
      </c>
      <c r="M203" s="70">
        <v>2</v>
      </c>
      <c r="N203" s="70"/>
      <c r="O203" s="70"/>
      <c r="P203" s="70">
        <v>3</v>
      </c>
      <c r="Q203" s="70"/>
      <c r="R203" s="70"/>
      <c r="S203" s="70">
        <v>2</v>
      </c>
      <c r="T203" s="70">
        <v>60</v>
      </c>
      <c r="U203" s="70">
        <v>10</v>
      </c>
      <c r="V203" s="70">
        <v>2</v>
      </c>
      <c r="W203" s="70">
        <f t="shared" si="8"/>
        <v>112</v>
      </c>
      <c r="X203" s="62">
        <v>390</v>
      </c>
      <c r="Y203" s="59">
        <v>434.32</v>
      </c>
      <c r="Z203" s="59">
        <v>404.68</v>
      </c>
      <c r="AA203" s="59">
        <v>449.9</v>
      </c>
      <c r="AB203" s="59"/>
      <c r="AC203" s="52">
        <f t="shared" si="9"/>
        <v>419.72</v>
      </c>
      <c r="AD203" s="52">
        <f t="shared" si="10"/>
        <v>47008.639999999999</v>
      </c>
      <c r="AE203" s="82"/>
    </row>
    <row r="204" spans="1:31" s="12" customFormat="1" ht="45" x14ac:dyDescent="0.25">
      <c r="A204" s="91"/>
      <c r="B204" s="43">
        <v>202</v>
      </c>
      <c r="C204" s="44" t="s">
        <v>317</v>
      </c>
      <c r="D204" s="69" t="s">
        <v>26</v>
      </c>
      <c r="E204" s="45" t="s">
        <v>66</v>
      </c>
      <c r="F204" s="69" t="s">
        <v>90</v>
      </c>
      <c r="G204" s="69" t="s">
        <v>10</v>
      </c>
      <c r="H204" s="69">
        <v>41</v>
      </c>
      <c r="I204" s="69">
        <v>10</v>
      </c>
      <c r="J204" s="69">
        <v>1</v>
      </c>
      <c r="K204" s="69"/>
      <c r="L204" s="69">
        <v>5</v>
      </c>
      <c r="M204" s="69">
        <v>10</v>
      </c>
      <c r="N204" s="69"/>
      <c r="O204" s="69"/>
      <c r="P204" s="69">
        <v>2</v>
      </c>
      <c r="Q204" s="69"/>
      <c r="R204" s="69">
        <v>2</v>
      </c>
      <c r="S204" s="69">
        <v>2</v>
      </c>
      <c r="T204" s="69">
        <v>4</v>
      </c>
      <c r="U204" s="69">
        <v>8</v>
      </c>
      <c r="V204" s="69">
        <v>20</v>
      </c>
      <c r="W204" s="70">
        <f t="shared" si="8"/>
        <v>105</v>
      </c>
      <c r="X204" s="62">
        <v>275</v>
      </c>
      <c r="Y204" s="59">
        <v>289.43</v>
      </c>
      <c r="Z204" s="59">
        <v>260</v>
      </c>
      <c r="AA204" s="59">
        <v>356.16</v>
      </c>
      <c r="AB204" s="59"/>
      <c r="AC204" s="52">
        <f t="shared" si="9"/>
        <v>295.14</v>
      </c>
      <c r="AD204" s="52">
        <f t="shared" si="10"/>
        <v>30989.699999999997</v>
      </c>
      <c r="AE204" s="82"/>
    </row>
    <row r="205" spans="1:31" s="12" customFormat="1" ht="30" x14ac:dyDescent="0.25">
      <c r="A205" s="91"/>
      <c r="B205" s="43">
        <v>203</v>
      </c>
      <c r="C205" s="44" t="s">
        <v>78</v>
      </c>
      <c r="D205" s="69" t="s">
        <v>8</v>
      </c>
      <c r="E205" s="45" t="s">
        <v>66</v>
      </c>
      <c r="F205" s="69" t="s">
        <v>592</v>
      </c>
      <c r="G205" s="70" t="s">
        <v>25</v>
      </c>
      <c r="H205" s="70">
        <v>12</v>
      </c>
      <c r="I205" s="70">
        <v>10</v>
      </c>
      <c r="J205" s="70">
        <v>1</v>
      </c>
      <c r="K205" s="70"/>
      <c r="L205" s="70">
        <v>1</v>
      </c>
      <c r="M205" s="70"/>
      <c r="N205" s="70"/>
      <c r="O205" s="70"/>
      <c r="P205" s="70">
        <v>5</v>
      </c>
      <c r="Q205" s="70"/>
      <c r="R205" s="70"/>
      <c r="S205" s="70">
        <v>2</v>
      </c>
      <c r="T205" s="70"/>
      <c r="U205" s="70">
        <v>8</v>
      </c>
      <c r="V205" s="70">
        <v>10</v>
      </c>
      <c r="W205" s="70">
        <f t="shared" si="8"/>
        <v>49</v>
      </c>
      <c r="X205" s="62">
        <v>105.15</v>
      </c>
      <c r="Y205" s="59">
        <v>109.94</v>
      </c>
      <c r="Z205" s="59">
        <v>107.97</v>
      </c>
      <c r="AA205" s="59">
        <v>117.06</v>
      </c>
      <c r="AB205" s="59"/>
      <c r="AC205" s="52">
        <f t="shared" si="9"/>
        <v>110.03</v>
      </c>
      <c r="AD205" s="52">
        <f t="shared" si="10"/>
        <v>5391.47</v>
      </c>
      <c r="AE205" s="82"/>
    </row>
    <row r="206" spans="1:31" s="12" customFormat="1" x14ac:dyDescent="0.25">
      <c r="A206" s="91"/>
      <c r="B206" s="43">
        <v>204</v>
      </c>
      <c r="C206" s="44" t="s">
        <v>318</v>
      </c>
      <c r="D206" s="48" t="s">
        <v>12</v>
      </c>
      <c r="E206" s="45" t="s">
        <v>29</v>
      </c>
      <c r="F206" s="69" t="s">
        <v>61</v>
      </c>
      <c r="G206" s="70" t="s">
        <v>10</v>
      </c>
      <c r="H206" s="70">
        <v>10</v>
      </c>
      <c r="I206" s="70"/>
      <c r="J206" s="70"/>
      <c r="K206" s="70"/>
      <c r="L206" s="70"/>
      <c r="M206" s="70">
        <v>10</v>
      </c>
      <c r="N206" s="70"/>
      <c r="O206" s="70"/>
      <c r="P206" s="70">
        <v>5</v>
      </c>
      <c r="Q206" s="70"/>
      <c r="R206" s="70"/>
      <c r="S206" s="70"/>
      <c r="T206" s="70">
        <v>4</v>
      </c>
      <c r="U206" s="70">
        <v>10</v>
      </c>
      <c r="V206" s="70"/>
      <c r="W206" s="70">
        <f t="shared" si="8"/>
        <v>39</v>
      </c>
      <c r="X206" s="62">
        <v>74</v>
      </c>
      <c r="Y206" s="59">
        <v>103.88</v>
      </c>
      <c r="Z206" s="59">
        <v>131.24</v>
      </c>
      <c r="AA206" s="59">
        <v>67.19</v>
      </c>
      <c r="AB206" s="59"/>
      <c r="AC206" s="52">
        <f t="shared" si="9"/>
        <v>94.07</v>
      </c>
      <c r="AD206" s="52">
        <f t="shared" si="10"/>
        <v>3668.7299999999996</v>
      </c>
      <c r="AE206" s="82"/>
    </row>
    <row r="207" spans="1:31" s="12" customFormat="1" x14ac:dyDescent="0.25">
      <c r="A207" s="91"/>
      <c r="B207" s="43">
        <v>205</v>
      </c>
      <c r="C207" s="44" t="s">
        <v>319</v>
      </c>
      <c r="D207" s="69" t="s">
        <v>12</v>
      </c>
      <c r="E207" s="47" t="s">
        <v>593</v>
      </c>
      <c r="F207" s="69" t="s">
        <v>594</v>
      </c>
      <c r="G207" s="70" t="s">
        <v>25</v>
      </c>
      <c r="H207" s="70">
        <v>30</v>
      </c>
      <c r="I207" s="70">
        <v>10</v>
      </c>
      <c r="J207" s="70">
        <v>1</v>
      </c>
      <c r="K207" s="70"/>
      <c r="L207" s="70"/>
      <c r="M207" s="70">
        <v>10</v>
      </c>
      <c r="N207" s="70"/>
      <c r="O207" s="70"/>
      <c r="P207" s="70">
        <v>5</v>
      </c>
      <c r="Q207" s="70"/>
      <c r="R207" s="70"/>
      <c r="S207" s="70">
        <v>2</v>
      </c>
      <c r="T207" s="70"/>
      <c r="U207" s="70">
        <v>4</v>
      </c>
      <c r="V207" s="70"/>
      <c r="W207" s="70">
        <f t="shared" si="8"/>
        <v>62</v>
      </c>
      <c r="X207" s="62">
        <v>310</v>
      </c>
      <c r="Y207" s="59">
        <v>357.74</v>
      </c>
      <c r="Z207" s="59">
        <v>369.38</v>
      </c>
      <c r="AA207" s="59">
        <v>351.3</v>
      </c>
      <c r="AB207" s="59"/>
      <c r="AC207" s="52">
        <f t="shared" si="9"/>
        <v>347.1</v>
      </c>
      <c r="AD207" s="52">
        <f t="shared" si="10"/>
        <v>21520.2</v>
      </c>
      <c r="AE207" s="82"/>
    </row>
    <row r="208" spans="1:31" s="12" customFormat="1" ht="30" x14ac:dyDescent="0.25">
      <c r="A208" s="91"/>
      <c r="B208" s="43">
        <v>206</v>
      </c>
      <c r="C208" s="44" t="s">
        <v>94</v>
      </c>
      <c r="D208" s="69" t="s">
        <v>26</v>
      </c>
      <c r="E208" s="45" t="s">
        <v>29</v>
      </c>
      <c r="F208" s="69" t="s">
        <v>63</v>
      </c>
      <c r="G208" s="69" t="s">
        <v>10</v>
      </c>
      <c r="H208" s="69">
        <v>20</v>
      </c>
      <c r="I208" s="69">
        <v>5</v>
      </c>
      <c r="J208" s="69"/>
      <c r="K208" s="69"/>
      <c r="L208" s="69"/>
      <c r="M208" s="69">
        <v>5</v>
      </c>
      <c r="N208" s="69"/>
      <c r="O208" s="69"/>
      <c r="P208" s="69">
        <v>3</v>
      </c>
      <c r="Q208" s="69"/>
      <c r="R208" s="69"/>
      <c r="S208" s="69"/>
      <c r="T208" s="69">
        <v>4</v>
      </c>
      <c r="U208" s="69">
        <v>4</v>
      </c>
      <c r="V208" s="69"/>
      <c r="W208" s="70">
        <f t="shared" si="8"/>
        <v>41</v>
      </c>
      <c r="X208" s="62">
        <v>341.8</v>
      </c>
      <c r="Y208" s="59">
        <v>396.71</v>
      </c>
      <c r="Z208" s="59">
        <v>399.9</v>
      </c>
      <c r="AA208" s="59">
        <v>372.36</v>
      </c>
      <c r="AB208" s="59"/>
      <c r="AC208" s="52">
        <f t="shared" si="9"/>
        <v>377.69</v>
      </c>
      <c r="AD208" s="52">
        <f t="shared" si="10"/>
        <v>15485.289999999999</v>
      </c>
      <c r="AE208" s="82"/>
    </row>
    <row r="209" spans="1:31" s="12" customFormat="1" x14ac:dyDescent="0.25">
      <c r="A209" s="91"/>
      <c r="B209" s="43">
        <v>207</v>
      </c>
      <c r="C209" s="44" t="s">
        <v>320</v>
      </c>
      <c r="D209" s="69" t="s">
        <v>12</v>
      </c>
      <c r="E209" s="45" t="s">
        <v>23</v>
      </c>
      <c r="F209" s="69" t="s">
        <v>595</v>
      </c>
      <c r="G209" s="70" t="s">
        <v>10</v>
      </c>
      <c r="H209" s="70">
        <v>10</v>
      </c>
      <c r="I209" s="70">
        <v>5</v>
      </c>
      <c r="J209" s="70"/>
      <c r="K209" s="70"/>
      <c r="L209" s="70">
        <v>2</v>
      </c>
      <c r="M209" s="70"/>
      <c r="N209" s="70"/>
      <c r="O209" s="70"/>
      <c r="P209" s="70">
        <v>5</v>
      </c>
      <c r="Q209" s="70"/>
      <c r="R209" s="70"/>
      <c r="S209" s="70">
        <v>2</v>
      </c>
      <c r="T209" s="70">
        <v>4</v>
      </c>
      <c r="U209" s="70">
        <v>4</v>
      </c>
      <c r="V209" s="70"/>
      <c r="W209" s="70">
        <f t="shared" si="8"/>
        <v>32</v>
      </c>
      <c r="X209" s="62">
        <v>470</v>
      </c>
      <c r="Y209" s="59">
        <v>483.46</v>
      </c>
      <c r="Z209" s="59">
        <v>481.13</v>
      </c>
      <c r="AA209" s="59"/>
      <c r="AB209" s="59"/>
      <c r="AC209" s="52">
        <f t="shared" si="9"/>
        <v>478.19</v>
      </c>
      <c r="AD209" s="52">
        <f t="shared" si="10"/>
        <v>15302.08</v>
      </c>
      <c r="AE209" s="82"/>
    </row>
    <row r="210" spans="1:31" s="12" customFormat="1" x14ac:dyDescent="0.25">
      <c r="A210" s="91"/>
      <c r="B210" s="43">
        <v>208</v>
      </c>
      <c r="C210" s="44" t="s">
        <v>321</v>
      </c>
      <c r="D210" s="69" t="s">
        <v>12</v>
      </c>
      <c r="E210" s="45" t="s">
        <v>23</v>
      </c>
      <c r="F210" s="69" t="s">
        <v>595</v>
      </c>
      <c r="G210" s="70" t="s">
        <v>10</v>
      </c>
      <c r="H210" s="70">
        <v>10</v>
      </c>
      <c r="I210" s="70">
        <v>5</v>
      </c>
      <c r="J210" s="70"/>
      <c r="K210" s="70"/>
      <c r="L210" s="70">
        <v>2</v>
      </c>
      <c r="M210" s="70"/>
      <c r="N210" s="70"/>
      <c r="O210" s="70"/>
      <c r="P210" s="70">
        <v>5</v>
      </c>
      <c r="Q210" s="70"/>
      <c r="R210" s="70"/>
      <c r="S210" s="70">
        <v>2</v>
      </c>
      <c r="T210" s="70">
        <v>4</v>
      </c>
      <c r="U210" s="70">
        <v>4</v>
      </c>
      <c r="V210" s="70"/>
      <c r="W210" s="70">
        <f t="shared" si="8"/>
        <v>32</v>
      </c>
      <c r="X210" s="62">
        <v>260</v>
      </c>
      <c r="Y210" s="59">
        <v>355.46</v>
      </c>
      <c r="Z210" s="59">
        <v>335.06</v>
      </c>
      <c r="AA210" s="59">
        <v>403.13</v>
      </c>
      <c r="AB210" s="59"/>
      <c r="AC210" s="52">
        <f t="shared" si="9"/>
        <v>338.41</v>
      </c>
      <c r="AD210" s="52">
        <f t="shared" si="10"/>
        <v>10829.12</v>
      </c>
      <c r="AE210" s="82"/>
    </row>
    <row r="211" spans="1:31" s="12" customFormat="1" x14ac:dyDescent="0.25">
      <c r="A211" s="91"/>
      <c r="B211" s="43">
        <v>209</v>
      </c>
      <c r="C211" s="44" t="s">
        <v>322</v>
      </c>
      <c r="D211" s="69" t="s">
        <v>12</v>
      </c>
      <c r="E211" s="45" t="s">
        <v>23</v>
      </c>
      <c r="F211" s="69" t="s">
        <v>595</v>
      </c>
      <c r="G211" s="70" t="s">
        <v>10</v>
      </c>
      <c r="H211" s="70">
        <v>10</v>
      </c>
      <c r="I211" s="70">
        <v>5</v>
      </c>
      <c r="J211" s="70"/>
      <c r="K211" s="70"/>
      <c r="L211" s="70">
        <v>2</v>
      </c>
      <c r="M211" s="70"/>
      <c r="N211" s="70"/>
      <c r="O211" s="70"/>
      <c r="P211" s="70">
        <v>5</v>
      </c>
      <c r="Q211" s="70"/>
      <c r="R211" s="70"/>
      <c r="S211" s="70">
        <v>2</v>
      </c>
      <c r="T211" s="70">
        <v>4</v>
      </c>
      <c r="U211" s="70">
        <v>4</v>
      </c>
      <c r="V211" s="70">
        <v>2</v>
      </c>
      <c r="W211" s="70">
        <f t="shared" si="8"/>
        <v>34</v>
      </c>
      <c r="X211" s="62">
        <v>269.69</v>
      </c>
      <c r="Y211" s="59">
        <v>366.83</v>
      </c>
      <c r="Z211" s="59">
        <v>307.3</v>
      </c>
      <c r="AA211" s="59">
        <v>335.06</v>
      </c>
      <c r="AB211" s="59"/>
      <c r="AC211" s="52">
        <f t="shared" si="9"/>
        <v>319.72000000000003</v>
      </c>
      <c r="AD211" s="52">
        <f t="shared" si="10"/>
        <v>10870.480000000001</v>
      </c>
      <c r="AE211" s="82"/>
    </row>
    <row r="212" spans="1:31" s="12" customFormat="1" ht="75" x14ac:dyDescent="0.25">
      <c r="A212" s="91"/>
      <c r="B212" s="43">
        <v>210</v>
      </c>
      <c r="C212" s="44" t="s">
        <v>81</v>
      </c>
      <c r="D212" s="69" t="s">
        <v>26</v>
      </c>
      <c r="E212" s="45" t="s">
        <v>23</v>
      </c>
      <c r="F212" s="69" t="s">
        <v>82</v>
      </c>
      <c r="G212" s="70" t="s">
        <v>10</v>
      </c>
      <c r="H212" s="70">
        <v>10</v>
      </c>
      <c r="I212" s="70">
        <v>4</v>
      </c>
      <c r="J212" s="70"/>
      <c r="K212" s="70"/>
      <c r="L212" s="70">
        <v>1</v>
      </c>
      <c r="M212" s="70"/>
      <c r="N212" s="70"/>
      <c r="O212" s="70"/>
      <c r="P212" s="70">
        <v>2</v>
      </c>
      <c r="Q212" s="70"/>
      <c r="R212" s="70"/>
      <c r="S212" s="70">
        <v>1</v>
      </c>
      <c r="T212" s="70">
        <v>4</v>
      </c>
      <c r="U212" s="70">
        <v>4</v>
      </c>
      <c r="V212" s="70">
        <v>2</v>
      </c>
      <c r="W212" s="70">
        <f t="shared" si="8"/>
        <v>28</v>
      </c>
      <c r="X212" s="62">
        <v>1200.03</v>
      </c>
      <c r="Y212" s="59">
        <v>1335.47</v>
      </c>
      <c r="Z212" s="59">
        <v>1519.99</v>
      </c>
      <c r="AA212" s="59">
        <v>1582.99</v>
      </c>
      <c r="AB212" s="59"/>
      <c r="AC212" s="52">
        <f t="shared" si="9"/>
        <v>1409.62</v>
      </c>
      <c r="AD212" s="52">
        <f t="shared" si="10"/>
        <v>39469.360000000001</v>
      </c>
      <c r="AE212" s="82"/>
    </row>
    <row r="213" spans="1:31" s="12" customFormat="1" ht="30" x14ac:dyDescent="0.25">
      <c r="A213" s="91"/>
      <c r="B213" s="43">
        <v>211</v>
      </c>
      <c r="C213" s="44" t="s">
        <v>323</v>
      </c>
      <c r="D213" s="69" t="s">
        <v>12</v>
      </c>
      <c r="E213" s="45" t="s">
        <v>23</v>
      </c>
      <c r="F213" s="69" t="s">
        <v>82</v>
      </c>
      <c r="G213" s="70" t="s">
        <v>10</v>
      </c>
      <c r="H213" s="70">
        <v>30</v>
      </c>
      <c r="I213" s="70">
        <v>4</v>
      </c>
      <c r="J213" s="70"/>
      <c r="K213" s="70"/>
      <c r="L213" s="70">
        <v>10</v>
      </c>
      <c r="M213" s="70">
        <v>6</v>
      </c>
      <c r="N213" s="70"/>
      <c r="O213" s="70"/>
      <c r="P213" s="70">
        <v>5</v>
      </c>
      <c r="Q213" s="70"/>
      <c r="R213" s="70">
        <v>4</v>
      </c>
      <c r="S213" s="70">
        <v>1</v>
      </c>
      <c r="T213" s="70">
        <v>10</v>
      </c>
      <c r="U213" s="70">
        <v>8</v>
      </c>
      <c r="V213" s="70">
        <v>5</v>
      </c>
      <c r="W213" s="70">
        <f t="shared" si="8"/>
        <v>83</v>
      </c>
      <c r="X213" s="62"/>
      <c r="Y213" s="59">
        <v>107.25</v>
      </c>
      <c r="Z213" s="59">
        <v>113.9</v>
      </c>
      <c r="AA213" s="59">
        <v>107.7</v>
      </c>
      <c r="AB213" s="59"/>
      <c r="AC213" s="52">
        <f t="shared" si="9"/>
        <v>109.61</v>
      </c>
      <c r="AD213" s="52">
        <f t="shared" si="10"/>
        <v>9097.6299999999992</v>
      </c>
      <c r="AE213" s="82"/>
    </row>
    <row r="214" spans="1:31" s="12" customFormat="1" ht="30" x14ac:dyDescent="0.25">
      <c r="A214" s="91"/>
      <c r="B214" s="43">
        <v>212</v>
      </c>
      <c r="C214" s="44" t="s">
        <v>83</v>
      </c>
      <c r="D214" s="69" t="s">
        <v>12</v>
      </c>
      <c r="E214" s="45" t="s">
        <v>23</v>
      </c>
      <c r="F214" s="69" t="s">
        <v>82</v>
      </c>
      <c r="G214" s="70" t="s">
        <v>10</v>
      </c>
      <c r="H214" s="70">
        <v>30</v>
      </c>
      <c r="I214" s="70">
        <v>4</v>
      </c>
      <c r="J214" s="70"/>
      <c r="K214" s="70"/>
      <c r="L214" s="70">
        <v>10</v>
      </c>
      <c r="M214" s="70">
        <v>6</v>
      </c>
      <c r="N214" s="70"/>
      <c r="O214" s="70"/>
      <c r="P214" s="70">
        <v>10</v>
      </c>
      <c r="Q214" s="70"/>
      <c r="R214" s="70">
        <v>4</v>
      </c>
      <c r="S214" s="70">
        <v>1</v>
      </c>
      <c r="T214" s="70">
        <v>10</v>
      </c>
      <c r="U214" s="70">
        <v>4</v>
      </c>
      <c r="V214" s="70">
        <v>2</v>
      </c>
      <c r="W214" s="70">
        <f t="shared" si="8"/>
        <v>81</v>
      </c>
      <c r="X214" s="62">
        <v>255</v>
      </c>
      <c r="Y214" s="59">
        <v>278.36</v>
      </c>
      <c r="Z214" s="59">
        <v>209.99</v>
      </c>
      <c r="AA214" s="59">
        <v>332.48</v>
      </c>
      <c r="AB214" s="59"/>
      <c r="AC214" s="52">
        <f t="shared" si="9"/>
        <v>268.95</v>
      </c>
      <c r="AD214" s="52">
        <f t="shared" si="10"/>
        <v>21784.95</v>
      </c>
      <c r="AE214" s="82"/>
    </row>
    <row r="215" spans="1:31" s="12" customFormat="1" ht="30" x14ac:dyDescent="0.25">
      <c r="A215" s="91"/>
      <c r="B215" s="43">
        <v>213</v>
      </c>
      <c r="C215" s="44" t="s">
        <v>84</v>
      </c>
      <c r="D215" s="69" t="s">
        <v>12</v>
      </c>
      <c r="E215" s="45" t="s">
        <v>23</v>
      </c>
      <c r="F215" s="69" t="s">
        <v>82</v>
      </c>
      <c r="G215" s="70" t="s">
        <v>10</v>
      </c>
      <c r="H215" s="70">
        <v>30</v>
      </c>
      <c r="I215" s="70">
        <v>4</v>
      </c>
      <c r="J215" s="70"/>
      <c r="K215" s="70"/>
      <c r="L215" s="70">
        <v>8</v>
      </c>
      <c r="M215" s="70">
        <v>6</v>
      </c>
      <c r="N215" s="70"/>
      <c r="O215" s="70"/>
      <c r="P215" s="70">
        <v>5</v>
      </c>
      <c r="Q215" s="70"/>
      <c r="R215" s="70">
        <v>4</v>
      </c>
      <c r="S215" s="70">
        <v>1</v>
      </c>
      <c r="T215" s="70">
        <v>10</v>
      </c>
      <c r="U215" s="70">
        <v>4</v>
      </c>
      <c r="V215" s="70">
        <v>2</v>
      </c>
      <c r="W215" s="70">
        <f t="shared" si="8"/>
        <v>74</v>
      </c>
      <c r="X215" s="62">
        <v>355.41</v>
      </c>
      <c r="Y215" s="59">
        <v>349.45</v>
      </c>
      <c r="Z215" s="59">
        <v>401</v>
      </c>
      <c r="AA215" s="59">
        <v>357.9</v>
      </c>
      <c r="AB215" s="59"/>
      <c r="AC215" s="52">
        <f t="shared" si="9"/>
        <v>365.94</v>
      </c>
      <c r="AD215" s="52">
        <f t="shared" si="10"/>
        <v>27079.56</v>
      </c>
      <c r="AE215" s="82"/>
    </row>
    <row r="216" spans="1:31" s="12" customFormat="1" x14ac:dyDescent="0.25">
      <c r="A216" s="91"/>
      <c r="B216" s="43">
        <v>214</v>
      </c>
      <c r="C216" s="44" t="s">
        <v>95</v>
      </c>
      <c r="D216" s="69" t="s">
        <v>26</v>
      </c>
      <c r="E216" s="45" t="s">
        <v>23</v>
      </c>
      <c r="F216" s="69" t="s">
        <v>82</v>
      </c>
      <c r="G216" s="69" t="s">
        <v>10</v>
      </c>
      <c r="H216" s="69">
        <v>10</v>
      </c>
      <c r="I216" s="69">
        <v>4</v>
      </c>
      <c r="J216" s="69"/>
      <c r="K216" s="69"/>
      <c r="L216" s="69">
        <v>2</v>
      </c>
      <c r="M216" s="69">
        <v>2</v>
      </c>
      <c r="N216" s="69"/>
      <c r="O216" s="69"/>
      <c r="P216" s="69">
        <v>2</v>
      </c>
      <c r="Q216" s="69"/>
      <c r="R216" s="69"/>
      <c r="S216" s="69">
        <v>1</v>
      </c>
      <c r="T216" s="69">
        <v>4</v>
      </c>
      <c r="U216" s="69">
        <v>4</v>
      </c>
      <c r="V216" s="69">
        <v>2</v>
      </c>
      <c r="W216" s="70">
        <f t="shared" si="8"/>
        <v>31</v>
      </c>
      <c r="X216" s="62">
        <v>508.43</v>
      </c>
      <c r="Y216" s="59">
        <v>578.47</v>
      </c>
      <c r="Z216" s="59">
        <v>541</v>
      </c>
      <c r="AA216" s="59">
        <v>516.87</v>
      </c>
      <c r="AB216" s="59"/>
      <c r="AC216" s="52">
        <f t="shared" si="9"/>
        <v>536.19000000000005</v>
      </c>
      <c r="AD216" s="52">
        <f t="shared" si="10"/>
        <v>16621.890000000003</v>
      </c>
      <c r="AE216" s="82"/>
    </row>
    <row r="217" spans="1:31" s="12" customFormat="1" ht="30" x14ac:dyDescent="0.25">
      <c r="A217" s="91"/>
      <c r="B217" s="43">
        <v>215</v>
      </c>
      <c r="C217" s="44" t="s">
        <v>96</v>
      </c>
      <c r="D217" s="69" t="s">
        <v>12</v>
      </c>
      <c r="E217" s="45" t="s">
        <v>23</v>
      </c>
      <c r="F217" s="69" t="s">
        <v>82</v>
      </c>
      <c r="G217" s="69" t="s">
        <v>10</v>
      </c>
      <c r="H217" s="69">
        <v>10</v>
      </c>
      <c r="I217" s="69">
        <v>4</v>
      </c>
      <c r="J217" s="69"/>
      <c r="K217" s="69"/>
      <c r="L217" s="69">
        <v>1</v>
      </c>
      <c r="M217" s="69"/>
      <c r="N217" s="69"/>
      <c r="O217" s="69"/>
      <c r="P217" s="69">
        <v>2</v>
      </c>
      <c r="Q217" s="69"/>
      <c r="R217" s="69"/>
      <c r="S217" s="69"/>
      <c r="T217" s="69">
        <v>2</v>
      </c>
      <c r="U217" s="69">
        <v>4</v>
      </c>
      <c r="V217" s="69">
        <v>1</v>
      </c>
      <c r="W217" s="70">
        <f t="shared" si="8"/>
        <v>24</v>
      </c>
      <c r="X217" s="62">
        <v>1152.8599999999999</v>
      </c>
      <c r="Y217" s="59">
        <v>1261.33</v>
      </c>
      <c r="Z217" s="59">
        <v>1174.95</v>
      </c>
      <c r="AA217" s="59"/>
      <c r="AB217" s="59"/>
      <c r="AC217" s="52">
        <f t="shared" si="9"/>
        <v>1196.3800000000001</v>
      </c>
      <c r="AD217" s="52">
        <f t="shared" si="10"/>
        <v>28713.120000000003</v>
      </c>
      <c r="AE217" s="82"/>
    </row>
    <row r="218" spans="1:31" s="12" customFormat="1" x14ac:dyDescent="0.25">
      <c r="A218" s="91"/>
      <c r="B218" s="43">
        <v>216</v>
      </c>
      <c r="C218" s="44" t="s">
        <v>324</v>
      </c>
      <c r="D218" s="69" t="s">
        <v>12</v>
      </c>
      <c r="E218" s="45" t="s">
        <v>97</v>
      </c>
      <c r="F218" s="69" t="s">
        <v>98</v>
      </c>
      <c r="G218" s="69" t="s">
        <v>10</v>
      </c>
      <c r="H218" s="69">
        <v>15</v>
      </c>
      <c r="I218" s="69">
        <v>10</v>
      </c>
      <c r="J218" s="69"/>
      <c r="K218" s="69"/>
      <c r="L218" s="69">
        <v>5</v>
      </c>
      <c r="M218" s="69">
        <v>20</v>
      </c>
      <c r="N218" s="69"/>
      <c r="O218" s="69"/>
      <c r="P218" s="69">
        <v>2</v>
      </c>
      <c r="Q218" s="69"/>
      <c r="R218" s="69"/>
      <c r="S218" s="69">
        <v>5</v>
      </c>
      <c r="T218" s="69">
        <v>2</v>
      </c>
      <c r="U218" s="69">
        <v>8</v>
      </c>
      <c r="V218" s="69">
        <v>3</v>
      </c>
      <c r="W218" s="70">
        <f t="shared" si="8"/>
        <v>70</v>
      </c>
      <c r="X218" s="62">
        <v>103.68</v>
      </c>
      <c r="Y218" s="59">
        <v>128.33000000000001</v>
      </c>
      <c r="Z218" s="59">
        <v>103.75</v>
      </c>
      <c r="AA218" s="59">
        <v>156.09</v>
      </c>
      <c r="AB218" s="59"/>
      <c r="AC218" s="52">
        <f t="shared" si="9"/>
        <v>122.96</v>
      </c>
      <c r="AD218" s="52">
        <f t="shared" si="10"/>
        <v>8607.1999999999989</v>
      </c>
      <c r="AE218" s="82"/>
    </row>
    <row r="219" spans="1:31" s="12" customFormat="1" ht="30" x14ac:dyDescent="0.25">
      <c r="A219" s="91"/>
      <c r="B219" s="43">
        <v>217</v>
      </c>
      <c r="C219" s="44" t="s">
        <v>62</v>
      </c>
      <c r="D219" s="48" t="s">
        <v>12</v>
      </c>
      <c r="E219" s="45" t="s">
        <v>29</v>
      </c>
      <c r="F219" s="69" t="s">
        <v>63</v>
      </c>
      <c r="G219" s="70" t="s">
        <v>10</v>
      </c>
      <c r="H219" s="70">
        <v>10</v>
      </c>
      <c r="I219" s="70">
        <v>10</v>
      </c>
      <c r="J219" s="70"/>
      <c r="K219" s="70"/>
      <c r="L219" s="70">
        <v>4</v>
      </c>
      <c r="M219" s="70"/>
      <c r="N219" s="70"/>
      <c r="O219" s="70"/>
      <c r="P219" s="70">
        <v>5</v>
      </c>
      <c r="Q219" s="70"/>
      <c r="R219" s="70"/>
      <c r="S219" s="70"/>
      <c r="T219" s="70">
        <v>2</v>
      </c>
      <c r="U219" s="70">
        <v>8</v>
      </c>
      <c r="V219" s="70"/>
      <c r="W219" s="70">
        <f t="shared" si="8"/>
        <v>39</v>
      </c>
      <c r="X219" s="62">
        <v>70.5</v>
      </c>
      <c r="Y219" s="59">
        <v>89.37</v>
      </c>
      <c r="Z219" s="59">
        <v>77.7</v>
      </c>
      <c r="AA219" s="59"/>
      <c r="AB219" s="59"/>
      <c r="AC219" s="52">
        <f t="shared" si="9"/>
        <v>79.19</v>
      </c>
      <c r="AD219" s="52">
        <f t="shared" si="10"/>
        <v>3088.41</v>
      </c>
      <c r="AE219" s="82"/>
    </row>
    <row r="220" spans="1:31" s="12" customFormat="1" ht="30" x14ac:dyDescent="0.25">
      <c r="A220" s="91"/>
      <c r="B220" s="43">
        <v>218</v>
      </c>
      <c r="C220" s="44" t="s">
        <v>535</v>
      </c>
      <c r="D220" s="48" t="s">
        <v>469</v>
      </c>
      <c r="E220" s="47" t="s">
        <v>66</v>
      </c>
      <c r="F220" s="69" t="s">
        <v>591</v>
      </c>
      <c r="G220" s="70" t="s">
        <v>10</v>
      </c>
      <c r="H220" s="70">
        <v>9</v>
      </c>
      <c r="I220" s="70"/>
      <c r="J220" s="70"/>
      <c r="K220" s="70"/>
      <c r="L220" s="70"/>
      <c r="M220" s="70"/>
      <c r="N220" s="70"/>
      <c r="O220" s="70"/>
      <c r="P220" s="70"/>
      <c r="Q220" s="70"/>
      <c r="R220" s="70"/>
      <c r="S220" s="70"/>
      <c r="T220" s="70"/>
      <c r="U220" s="70"/>
      <c r="V220" s="70"/>
      <c r="W220" s="70">
        <v>9</v>
      </c>
      <c r="X220" s="62"/>
      <c r="Y220" s="59">
        <v>63.67</v>
      </c>
      <c r="Z220" s="59">
        <v>50.56</v>
      </c>
      <c r="AA220" s="59">
        <v>70.7</v>
      </c>
      <c r="AB220" s="59">
        <v>70.7</v>
      </c>
      <c r="AC220" s="52">
        <f t="shared" si="9"/>
        <v>63.9</v>
      </c>
      <c r="AD220" s="52">
        <f t="shared" si="10"/>
        <v>575.1</v>
      </c>
      <c r="AE220" s="82"/>
    </row>
    <row r="221" spans="1:31" s="12" customFormat="1" ht="75" x14ac:dyDescent="0.25">
      <c r="A221" s="91"/>
      <c r="B221" s="43">
        <v>219</v>
      </c>
      <c r="C221" s="44" t="s">
        <v>536</v>
      </c>
      <c r="D221" s="48" t="s">
        <v>469</v>
      </c>
      <c r="E221" s="45" t="s">
        <v>23</v>
      </c>
      <c r="F221" s="69" t="s">
        <v>82</v>
      </c>
      <c r="G221" s="70" t="s">
        <v>10</v>
      </c>
      <c r="H221" s="70">
        <v>2</v>
      </c>
      <c r="I221" s="70"/>
      <c r="J221" s="70"/>
      <c r="K221" s="70"/>
      <c r="L221" s="70"/>
      <c r="M221" s="70"/>
      <c r="N221" s="70"/>
      <c r="O221" s="70"/>
      <c r="P221" s="70"/>
      <c r="Q221" s="70"/>
      <c r="R221" s="70"/>
      <c r="S221" s="70"/>
      <c r="T221" s="70"/>
      <c r="U221" s="70"/>
      <c r="V221" s="70"/>
      <c r="W221" s="70">
        <v>2</v>
      </c>
      <c r="X221" s="62"/>
      <c r="Y221" s="59">
        <v>15719.78</v>
      </c>
      <c r="Z221" s="59">
        <v>15980</v>
      </c>
      <c r="AA221" s="59"/>
      <c r="AB221" s="59"/>
      <c r="AC221" s="52">
        <f t="shared" si="9"/>
        <v>15849.89</v>
      </c>
      <c r="AD221" s="52">
        <f t="shared" si="10"/>
        <v>31699.78</v>
      </c>
      <c r="AE221" s="82"/>
    </row>
    <row r="222" spans="1:31" s="12" customFormat="1" ht="45" x14ac:dyDescent="0.25">
      <c r="A222" s="91"/>
      <c r="B222" s="43">
        <v>220</v>
      </c>
      <c r="C222" s="44" t="s">
        <v>540</v>
      </c>
      <c r="D222" s="48" t="s">
        <v>469</v>
      </c>
      <c r="E222" s="45" t="s">
        <v>66</v>
      </c>
      <c r="F222" s="69" t="s">
        <v>541</v>
      </c>
      <c r="G222" s="70" t="s">
        <v>10</v>
      </c>
      <c r="H222" s="70">
        <v>2</v>
      </c>
      <c r="I222" s="70"/>
      <c r="J222" s="70"/>
      <c r="K222" s="70"/>
      <c r="L222" s="70"/>
      <c r="M222" s="70"/>
      <c r="N222" s="70"/>
      <c r="O222" s="70"/>
      <c r="P222" s="70"/>
      <c r="Q222" s="70"/>
      <c r="R222" s="70"/>
      <c r="S222" s="70"/>
      <c r="T222" s="70"/>
      <c r="U222" s="70"/>
      <c r="V222" s="70"/>
      <c r="W222" s="70">
        <v>2</v>
      </c>
      <c r="X222" s="62"/>
      <c r="Y222" s="59">
        <v>395</v>
      </c>
      <c r="Z222" s="59">
        <v>162</v>
      </c>
      <c r="AA222" s="59">
        <v>420</v>
      </c>
      <c r="AB222" s="59"/>
      <c r="AC222" s="52">
        <f t="shared" si="9"/>
        <v>325.66000000000003</v>
      </c>
      <c r="AD222" s="52">
        <f t="shared" si="10"/>
        <v>651.32000000000005</v>
      </c>
      <c r="AE222" s="82"/>
    </row>
    <row r="223" spans="1:31" s="12" customFormat="1" ht="30" x14ac:dyDescent="0.25">
      <c r="A223" s="91"/>
      <c r="B223" s="43">
        <v>221</v>
      </c>
      <c r="C223" s="44" t="s">
        <v>542</v>
      </c>
      <c r="D223" s="48" t="s">
        <v>469</v>
      </c>
      <c r="E223" s="45" t="s">
        <v>66</v>
      </c>
      <c r="F223" s="69" t="s">
        <v>543</v>
      </c>
      <c r="G223" s="70" t="s">
        <v>10</v>
      </c>
      <c r="H223" s="70">
        <v>4</v>
      </c>
      <c r="I223" s="70"/>
      <c r="J223" s="70"/>
      <c r="K223" s="70"/>
      <c r="L223" s="70"/>
      <c r="M223" s="70"/>
      <c r="N223" s="70"/>
      <c r="O223" s="70"/>
      <c r="P223" s="70"/>
      <c r="Q223" s="70"/>
      <c r="R223" s="70"/>
      <c r="S223" s="70"/>
      <c r="T223" s="70"/>
      <c r="U223" s="70"/>
      <c r="V223" s="70"/>
      <c r="W223" s="70">
        <v>4</v>
      </c>
      <c r="X223" s="62"/>
      <c r="Y223" s="59">
        <v>1275</v>
      </c>
      <c r="Z223" s="59">
        <v>1529</v>
      </c>
      <c r="AA223" s="59">
        <v>1390</v>
      </c>
      <c r="AB223" s="59"/>
      <c r="AC223" s="52">
        <f t="shared" si="9"/>
        <v>1398</v>
      </c>
      <c r="AD223" s="52">
        <f t="shared" si="10"/>
        <v>5592</v>
      </c>
      <c r="AE223" s="82"/>
    </row>
    <row r="224" spans="1:31" s="12" customFormat="1" ht="45" x14ac:dyDescent="0.25">
      <c r="A224" s="91"/>
      <c r="B224" s="43">
        <v>222</v>
      </c>
      <c r="C224" s="44" t="s">
        <v>544</v>
      </c>
      <c r="D224" s="48" t="s">
        <v>469</v>
      </c>
      <c r="E224" s="45" t="s">
        <v>66</v>
      </c>
      <c r="F224" s="69" t="s">
        <v>543</v>
      </c>
      <c r="G224" s="70" t="s">
        <v>10</v>
      </c>
      <c r="H224" s="70">
        <v>4</v>
      </c>
      <c r="I224" s="70"/>
      <c r="J224" s="70"/>
      <c r="K224" s="70"/>
      <c r="L224" s="70"/>
      <c r="M224" s="70"/>
      <c r="N224" s="70"/>
      <c r="O224" s="70"/>
      <c r="P224" s="70"/>
      <c r="Q224" s="70"/>
      <c r="R224" s="70"/>
      <c r="S224" s="70"/>
      <c r="T224" s="70"/>
      <c r="U224" s="70"/>
      <c r="V224" s="70"/>
      <c r="W224" s="70">
        <v>4</v>
      </c>
      <c r="X224" s="62"/>
      <c r="Y224" s="59">
        <v>3950</v>
      </c>
      <c r="Z224" s="59">
        <v>4630</v>
      </c>
      <c r="AA224" s="59">
        <v>4210</v>
      </c>
      <c r="AB224" s="59"/>
      <c r="AC224" s="52">
        <f t="shared" si="9"/>
        <v>4263.33</v>
      </c>
      <c r="AD224" s="52">
        <f t="shared" si="10"/>
        <v>17053.32</v>
      </c>
      <c r="AE224" s="82"/>
    </row>
    <row r="225" spans="1:33" s="12" customFormat="1" x14ac:dyDescent="0.25">
      <c r="A225" s="91"/>
      <c r="B225" s="43">
        <v>223</v>
      </c>
      <c r="C225" s="44" t="s">
        <v>545</v>
      </c>
      <c r="D225" s="48" t="s">
        <v>469</v>
      </c>
      <c r="E225" s="45" t="s">
        <v>48</v>
      </c>
      <c r="F225" s="69" t="s">
        <v>77</v>
      </c>
      <c r="G225" s="70" t="s">
        <v>10</v>
      </c>
      <c r="H225" s="70">
        <v>30</v>
      </c>
      <c r="I225" s="70"/>
      <c r="J225" s="70"/>
      <c r="K225" s="70"/>
      <c r="L225" s="70"/>
      <c r="M225" s="70"/>
      <c r="N225" s="70"/>
      <c r="O225" s="70"/>
      <c r="P225" s="70"/>
      <c r="Q225" s="70"/>
      <c r="R225" s="70"/>
      <c r="S225" s="70"/>
      <c r="T225" s="70"/>
      <c r="U225" s="70"/>
      <c r="V225" s="70"/>
      <c r="W225" s="70">
        <v>30</v>
      </c>
      <c r="X225" s="62"/>
      <c r="Y225" s="59">
        <v>78</v>
      </c>
      <c r="Z225" s="59">
        <v>94.5</v>
      </c>
      <c r="AA225" s="59">
        <v>85.9</v>
      </c>
      <c r="AB225" s="59"/>
      <c r="AC225" s="52">
        <f t="shared" si="9"/>
        <v>86.13</v>
      </c>
      <c r="AD225" s="52">
        <f t="shared" si="10"/>
        <v>2583.8999999999996</v>
      </c>
      <c r="AE225" s="82"/>
    </row>
    <row r="226" spans="1:33" s="12" customFormat="1" ht="60" x14ac:dyDescent="0.25">
      <c r="A226" s="91"/>
      <c r="B226" s="43">
        <v>224</v>
      </c>
      <c r="C226" s="44" t="s">
        <v>546</v>
      </c>
      <c r="D226" s="48" t="s">
        <v>469</v>
      </c>
      <c r="E226" s="45" t="s">
        <v>66</v>
      </c>
      <c r="F226" s="69" t="s">
        <v>547</v>
      </c>
      <c r="G226" s="70" t="s">
        <v>10</v>
      </c>
      <c r="H226" s="70">
        <v>30</v>
      </c>
      <c r="I226" s="70"/>
      <c r="J226" s="70"/>
      <c r="K226" s="70"/>
      <c r="L226" s="70"/>
      <c r="M226" s="70"/>
      <c r="N226" s="70"/>
      <c r="O226" s="70"/>
      <c r="P226" s="70"/>
      <c r="Q226" s="70"/>
      <c r="R226" s="70"/>
      <c r="S226" s="70"/>
      <c r="T226" s="70"/>
      <c r="U226" s="70"/>
      <c r="V226" s="70"/>
      <c r="W226" s="70">
        <v>30</v>
      </c>
      <c r="X226" s="62"/>
      <c r="Y226" s="59">
        <v>68.5</v>
      </c>
      <c r="Z226" s="59">
        <v>76.89</v>
      </c>
      <c r="AA226" s="59">
        <v>69.900000000000006</v>
      </c>
      <c r="AB226" s="59"/>
      <c r="AC226" s="52">
        <f t="shared" si="9"/>
        <v>71.760000000000005</v>
      </c>
      <c r="AD226" s="52">
        <f t="shared" si="10"/>
        <v>2152.8000000000002</v>
      </c>
      <c r="AE226" s="82"/>
    </row>
    <row r="227" spans="1:33" s="12" customFormat="1" x14ac:dyDescent="0.25">
      <c r="A227" s="91"/>
      <c r="B227" s="43">
        <v>225</v>
      </c>
      <c r="C227" s="44" t="s">
        <v>548</v>
      </c>
      <c r="D227" s="48" t="s">
        <v>469</v>
      </c>
      <c r="E227" s="45" t="s">
        <v>29</v>
      </c>
      <c r="F227" s="69" t="s">
        <v>549</v>
      </c>
      <c r="G227" s="70" t="s">
        <v>10</v>
      </c>
      <c r="H227" s="70">
        <v>30</v>
      </c>
      <c r="I227" s="70"/>
      <c r="J227" s="70"/>
      <c r="K227" s="70"/>
      <c r="L227" s="70"/>
      <c r="M227" s="70"/>
      <c r="N227" s="70"/>
      <c r="O227" s="70"/>
      <c r="P227" s="70"/>
      <c r="Q227" s="70"/>
      <c r="R227" s="70"/>
      <c r="S227" s="70"/>
      <c r="T227" s="70"/>
      <c r="U227" s="70"/>
      <c r="V227" s="70"/>
      <c r="W227" s="70">
        <v>30</v>
      </c>
      <c r="X227" s="62"/>
      <c r="Y227" s="59">
        <v>48.5</v>
      </c>
      <c r="Z227" s="59">
        <v>56.3</v>
      </c>
      <c r="AA227" s="59">
        <v>51.2</v>
      </c>
      <c r="AB227" s="59"/>
      <c r="AC227" s="52">
        <f t="shared" si="9"/>
        <v>52</v>
      </c>
      <c r="AD227" s="52">
        <f t="shared" si="10"/>
        <v>1560</v>
      </c>
      <c r="AE227" s="82"/>
    </row>
    <row r="228" spans="1:33" s="12" customFormat="1" ht="30" x14ac:dyDescent="0.25">
      <c r="A228" s="91"/>
      <c r="B228" s="43">
        <v>226</v>
      </c>
      <c r="C228" s="44" t="s">
        <v>550</v>
      </c>
      <c r="D228" s="48" t="s">
        <v>469</v>
      </c>
      <c r="E228" s="45" t="s">
        <v>66</v>
      </c>
      <c r="F228" s="69" t="s">
        <v>543</v>
      </c>
      <c r="G228" s="70" t="s">
        <v>10</v>
      </c>
      <c r="H228" s="70">
        <v>30</v>
      </c>
      <c r="I228" s="70"/>
      <c r="J228" s="70"/>
      <c r="K228" s="70"/>
      <c r="L228" s="70"/>
      <c r="M228" s="70"/>
      <c r="N228" s="70"/>
      <c r="O228" s="70"/>
      <c r="P228" s="70"/>
      <c r="Q228" s="70"/>
      <c r="R228" s="70"/>
      <c r="S228" s="70"/>
      <c r="T228" s="70"/>
      <c r="U228" s="70"/>
      <c r="V228" s="70"/>
      <c r="W228" s="70">
        <v>30</v>
      </c>
      <c r="X228" s="62"/>
      <c r="Y228" s="59">
        <v>495</v>
      </c>
      <c r="Z228" s="59">
        <v>548.9</v>
      </c>
      <c r="AA228" s="59">
        <v>499</v>
      </c>
      <c r="AB228" s="59"/>
      <c r="AC228" s="52">
        <f t="shared" si="9"/>
        <v>514.29999999999995</v>
      </c>
      <c r="AD228" s="52">
        <f t="shared" si="10"/>
        <v>15428.999999999998</v>
      </c>
      <c r="AE228" s="82"/>
    </row>
    <row r="229" spans="1:33" s="12" customFormat="1" x14ac:dyDescent="0.25">
      <c r="A229" s="91"/>
      <c r="B229" s="43">
        <v>227</v>
      </c>
      <c r="C229" s="44" t="s">
        <v>551</v>
      </c>
      <c r="D229" s="48" t="s">
        <v>469</v>
      </c>
      <c r="E229" s="45" t="s">
        <v>66</v>
      </c>
      <c r="F229" s="69" t="s">
        <v>543</v>
      </c>
      <c r="G229" s="70" t="s">
        <v>10</v>
      </c>
      <c r="H229" s="70">
        <v>30</v>
      </c>
      <c r="I229" s="70"/>
      <c r="J229" s="70"/>
      <c r="K229" s="70"/>
      <c r="L229" s="70"/>
      <c r="M229" s="70"/>
      <c r="N229" s="70"/>
      <c r="O229" s="70"/>
      <c r="P229" s="70"/>
      <c r="Q229" s="70"/>
      <c r="R229" s="70"/>
      <c r="S229" s="70"/>
      <c r="T229" s="70"/>
      <c r="U229" s="70"/>
      <c r="V229" s="70"/>
      <c r="W229" s="70">
        <v>30</v>
      </c>
      <c r="X229" s="62"/>
      <c r="Y229" s="59">
        <v>449</v>
      </c>
      <c r="Z229" s="59">
        <v>499.5</v>
      </c>
      <c r="AA229" s="59">
        <v>455</v>
      </c>
      <c r="AB229" s="59"/>
      <c r="AC229" s="52">
        <f t="shared" si="9"/>
        <v>467.83</v>
      </c>
      <c r="AD229" s="52">
        <f t="shared" si="10"/>
        <v>14034.9</v>
      </c>
      <c r="AE229" s="82"/>
    </row>
    <row r="230" spans="1:33" s="12" customFormat="1" x14ac:dyDescent="0.25">
      <c r="A230" s="91"/>
      <c r="B230" s="43">
        <v>228</v>
      </c>
      <c r="C230" s="44" t="s">
        <v>552</v>
      </c>
      <c r="D230" s="48" t="s">
        <v>469</v>
      </c>
      <c r="E230" s="45" t="s">
        <v>29</v>
      </c>
      <c r="F230" s="69" t="s">
        <v>549</v>
      </c>
      <c r="G230" s="70" t="s">
        <v>10</v>
      </c>
      <c r="H230" s="70">
        <v>30</v>
      </c>
      <c r="I230" s="70"/>
      <c r="J230" s="70"/>
      <c r="K230" s="70"/>
      <c r="L230" s="70"/>
      <c r="M230" s="70"/>
      <c r="N230" s="70"/>
      <c r="O230" s="70"/>
      <c r="P230" s="70"/>
      <c r="Q230" s="70"/>
      <c r="R230" s="70"/>
      <c r="S230" s="70"/>
      <c r="T230" s="70"/>
      <c r="U230" s="70"/>
      <c r="V230" s="70"/>
      <c r="W230" s="70">
        <v>30</v>
      </c>
      <c r="X230" s="62"/>
      <c r="Y230" s="59">
        <v>159.9</v>
      </c>
      <c r="Z230" s="59">
        <v>181.5</v>
      </c>
      <c r="AA230" s="59">
        <v>165</v>
      </c>
      <c r="AB230" s="59"/>
      <c r="AC230" s="52">
        <f t="shared" si="9"/>
        <v>168.8</v>
      </c>
      <c r="AD230" s="52">
        <f t="shared" si="10"/>
        <v>5064</v>
      </c>
      <c r="AE230" s="82"/>
    </row>
    <row r="231" spans="1:33" s="12" customFormat="1" x14ac:dyDescent="0.25">
      <c r="A231" s="91"/>
      <c r="B231" s="43">
        <v>229</v>
      </c>
      <c r="C231" s="44" t="s">
        <v>553</v>
      </c>
      <c r="D231" s="48" t="s">
        <v>469</v>
      </c>
      <c r="E231" s="45" t="s">
        <v>29</v>
      </c>
      <c r="F231" s="69" t="s">
        <v>549</v>
      </c>
      <c r="G231" s="70" t="s">
        <v>10</v>
      </c>
      <c r="H231" s="70">
        <v>25</v>
      </c>
      <c r="I231" s="70"/>
      <c r="J231" s="70"/>
      <c r="K231" s="70"/>
      <c r="L231" s="70"/>
      <c r="M231" s="70"/>
      <c r="N231" s="70"/>
      <c r="O231" s="70"/>
      <c r="P231" s="70"/>
      <c r="Q231" s="70"/>
      <c r="R231" s="70"/>
      <c r="S231" s="70"/>
      <c r="T231" s="70"/>
      <c r="U231" s="70"/>
      <c r="V231" s="70"/>
      <c r="W231" s="70">
        <v>25</v>
      </c>
      <c r="X231" s="62"/>
      <c r="Y231" s="59">
        <v>88.5</v>
      </c>
      <c r="Z231" s="59">
        <v>102.85</v>
      </c>
      <c r="AA231" s="59">
        <v>93.5</v>
      </c>
      <c r="AB231" s="59"/>
      <c r="AC231" s="52">
        <f t="shared" si="9"/>
        <v>94.95</v>
      </c>
      <c r="AD231" s="52">
        <f t="shared" si="10"/>
        <v>2373.75</v>
      </c>
      <c r="AE231" s="82"/>
    </row>
    <row r="232" spans="1:33" s="12" customFormat="1" ht="45" x14ac:dyDescent="0.25">
      <c r="A232" s="91"/>
      <c r="B232" s="43">
        <v>230</v>
      </c>
      <c r="C232" s="44" t="s">
        <v>510</v>
      </c>
      <c r="D232" s="48" t="s">
        <v>469</v>
      </c>
      <c r="E232" s="45" t="s">
        <v>511</v>
      </c>
      <c r="F232" s="69" t="s">
        <v>512</v>
      </c>
      <c r="G232" s="70" t="s">
        <v>10</v>
      </c>
      <c r="H232" s="70">
        <v>10</v>
      </c>
      <c r="I232" s="70"/>
      <c r="J232" s="70"/>
      <c r="K232" s="70"/>
      <c r="L232" s="70"/>
      <c r="M232" s="70"/>
      <c r="N232" s="70"/>
      <c r="O232" s="70"/>
      <c r="P232" s="70"/>
      <c r="Q232" s="70"/>
      <c r="R232" s="70"/>
      <c r="S232" s="70"/>
      <c r="T232" s="70"/>
      <c r="U232" s="70"/>
      <c r="V232" s="70">
        <v>5</v>
      </c>
      <c r="W232" s="70">
        <v>15</v>
      </c>
      <c r="X232" s="62"/>
      <c r="Y232" s="59"/>
      <c r="Z232" s="59">
        <v>126.32</v>
      </c>
      <c r="AA232" s="59">
        <v>118.7</v>
      </c>
      <c r="AB232" s="59">
        <v>132.9</v>
      </c>
      <c r="AC232" s="52">
        <f t="shared" si="9"/>
        <v>125.97</v>
      </c>
      <c r="AD232" s="52">
        <f t="shared" si="10"/>
        <v>1889.55</v>
      </c>
      <c r="AE232" s="82"/>
    </row>
    <row r="233" spans="1:33" s="12" customFormat="1" x14ac:dyDescent="0.25">
      <c r="A233" s="91"/>
      <c r="B233" s="43">
        <v>231</v>
      </c>
      <c r="C233" s="44" t="s">
        <v>513</v>
      </c>
      <c r="D233" s="48" t="s">
        <v>469</v>
      </c>
      <c r="E233" s="45" t="s">
        <v>97</v>
      </c>
      <c r="F233" s="69" t="s">
        <v>98</v>
      </c>
      <c r="G233" s="70" t="s">
        <v>10</v>
      </c>
      <c r="H233" s="70">
        <v>10</v>
      </c>
      <c r="I233" s="70"/>
      <c r="J233" s="70"/>
      <c r="K233" s="70"/>
      <c r="L233" s="70"/>
      <c r="M233" s="70"/>
      <c r="N233" s="70"/>
      <c r="O233" s="70"/>
      <c r="P233" s="70"/>
      <c r="Q233" s="70"/>
      <c r="R233" s="70"/>
      <c r="S233" s="70"/>
      <c r="T233" s="70"/>
      <c r="U233" s="70"/>
      <c r="V233" s="70">
        <v>3</v>
      </c>
      <c r="W233" s="70">
        <v>13</v>
      </c>
      <c r="X233" s="62"/>
      <c r="Y233" s="59"/>
      <c r="Z233" s="59">
        <v>96.9</v>
      </c>
      <c r="AA233" s="59">
        <v>110.26</v>
      </c>
      <c r="AB233" s="59">
        <v>109.86</v>
      </c>
      <c r="AC233" s="52">
        <f t="shared" si="9"/>
        <v>105.67</v>
      </c>
      <c r="AD233" s="52">
        <f t="shared" si="10"/>
        <v>1373.71</v>
      </c>
      <c r="AE233" s="82"/>
    </row>
    <row r="234" spans="1:33" s="12" customFormat="1" x14ac:dyDescent="0.25">
      <c r="A234" s="91"/>
      <c r="B234" s="43">
        <v>232</v>
      </c>
      <c r="C234" s="44" t="s">
        <v>514</v>
      </c>
      <c r="D234" s="48" t="s">
        <v>469</v>
      </c>
      <c r="E234" s="45" t="s">
        <v>97</v>
      </c>
      <c r="F234" s="69" t="s">
        <v>98</v>
      </c>
      <c r="G234" s="70" t="s">
        <v>10</v>
      </c>
      <c r="H234" s="70">
        <v>10</v>
      </c>
      <c r="I234" s="70"/>
      <c r="J234" s="70"/>
      <c r="K234" s="70"/>
      <c r="L234" s="70"/>
      <c r="M234" s="70"/>
      <c r="N234" s="70"/>
      <c r="O234" s="70"/>
      <c r="P234" s="70"/>
      <c r="Q234" s="70"/>
      <c r="R234" s="70"/>
      <c r="S234" s="70"/>
      <c r="T234" s="70"/>
      <c r="U234" s="70"/>
      <c r="V234" s="70">
        <v>3</v>
      </c>
      <c r="W234" s="70">
        <v>13</v>
      </c>
      <c r="X234" s="62"/>
      <c r="Y234" s="59"/>
      <c r="Z234" s="59">
        <v>51.21</v>
      </c>
      <c r="AA234" s="59">
        <v>56.83</v>
      </c>
      <c r="AB234" s="59">
        <v>68.900000000000006</v>
      </c>
      <c r="AC234" s="52">
        <f t="shared" si="9"/>
        <v>58.98</v>
      </c>
      <c r="AD234" s="52">
        <f t="shared" si="10"/>
        <v>766.74</v>
      </c>
      <c r="AE234" s="82"/>
    </row>
    <row r="235" spans="1:33" s="12" customFormat="1" ht="75" customHeight="1" x14ac:dyDescent="0.25">
      <c r="A235" s="92"/>
      <c r="B235" s="43">
        <v>233</v>
      </c>
      <c r="C235" s="46" t="s">
        <v>64</v>
      </c>
      <c r="D235" s="49" t="s">
        <v>12</v>
      </c>
      <c r="E235" s="45" t="s">
        <v>29</v>
      </c>
      <c r="F235" s="69" t="s">
        <v>63</v>
      </c>
      <c r="G235" s="70" t="s">
        <v>10</v>
      </c>
      <c r="H235" s="70">
        <v>10</v>
      </c>
      <c r="I235" s="70">
        <v>100</v>
      </c>
      <c r="J235" s="70"/>
      <c r="K235" s="70"/>
      <c r="L235" s="70">
        <v>1</v>
      </c>
      <c r="M235" s="70"/>
      <c r="N235" s="70"/>
      <c r="O235" s="70"/>
      <c r="P235" s="70">
        <v>3</v>
      </c>
      <c r="Q235" s="70"/>
      <c r="R235" s="70"/>
      <c r="S235" s="70"/>
      <c r="T235" s="70"/>
      <c r="U235" s="70">
        <v>4</v>
      </c>
      <c r="V235" s="70"/>
      <c r="W235" s="70">
        <f t="shared" si="8"/>
        <v>118</v>
      </c>
      <c r="X235" s="62">
        <v>329</v>
      </c>
      <c r="Y235" s="59">
        <v>427.36</v>
      </c>
      <c r="Z235" s="59">
        <v>353.81</v>
      </c>
      <c r="AA235" s="59"/>
      <c r="AB235" s="59"/>
      <c r="AC235" s="52">
        <f t="shared" si="9"/>
        <v>370.05</v>
      </c>
      <c r="AD235" s="52">
        <f t="shared" si="10"/>
        <v>43665.9</v>
      </c>
      <c r="AE235" s="82"/>
      <c r="AG235" s="14"/>
    </row>
    <row r="236" spans="1:33" s="12" customFormat="1" ht="60" x14ac:dyDescent="0.25">
      <c r="A236" s="83">
        <v>5</v>
      </c>
      <c r="B236" s="39">
        <v>234</v>
      </c>
      <c r="C236" s="40" t="s">
        <v>325</v>
      </c>
      <c r="D236" s="34" t="s">
        <v>12</v>
      </c>
      <c r="E236" s="37" t="s">
        <v>46</v>
      </c>
      <c r="F236" s="34" t="s">
        <v>102</v>
      </c>
      <c r="G236" s="34" t="s">
        <v>10</v>
      </c>
      <c r="H236" s="34">
        <v>50</v>
      </c>
      <c r="I236" s="67"/>
      <c r="J236" s="34"/>
      <c r="K236" s="34"/>
      <c r="L236" s="34">
        <v>10</v>
      </c>
      <c r="M236" s="34"/>
      <c r="N236" s="34">
        <v>10</v>
      </c>
      <c r="O236" s="34"/>
      <c r="P236" s="34">
        <v>30</v>
      </c>
      <c r="Q236" s="34"/>
      <c r="R236" s="34"/>
      <c r="S236" s="67">
        <v>4</v>
      </c>
      <c r="T236" s="67"/>
      <c r="U236" s="67">
        <v>30</v>
      </c>
      <c r="V236" s="67"/>
      <c r="W236" s="35">
        <f t="shared" si="8"/>
        <v>134</v>
      </c>
      <c r="X236" s="61">
        <v>20</v>
      </c>
      <c r="Y236" s="58">
        <v>23.78</v>
      </c>
      <c r="Z236" s="58">
        <v>25.65</v>
      </c>
      <c r="AA236" s="58">
        <v>26.89</v>
      </c>
      <c r="AB236" s="58"/>
      <c r="AC236" s="30">
        <f t="shared" si="9"/>
        <v>24.08</v>
      </c>
      <c r="AD236" s="30">
        <f t="shared" si="10"/>
        <v>3226.72</v>
      </c>
      <c r="AE236" s="100">
        <f>SUM(AD236:AD270)</f>
        <v>908960.65000000014</v>
      </c>
    </row>
    <row r="237" spans="1:33" s="5" customFormat="1" ht="60" x14ac:dyDescent="0.25">
      <c r="A237" s="83"/>
      <c r="B237" s="39">
        <v>235</v>
      </c>
      <c r="C237" s="40" t="s">
        <v>326</v>
      </c>
      <c r="D237" s="34" t="s">
        <v>12</v>
      </c>
      <c r="E237" s="37" t="s">
        <v>46</v>
      </c>
      <c r="F237" s="34" t="s">
        <v>103</v>
      </c>
      <c r="G237" s="34" t="s">
        <v>10</v>
      </c>
      <c r="H237" s="34">
        <v>53</v>
      </c>
      <c r="I237" s="67"/>
      <c r="J237" s="34"/>
      <c r="K237" s="34"/>
      <c r="L237" s="34">
        <v>10</v>
      </c>
      <c r="M237" s="34"/>
      <c r="N237" s="34">
        <v>10</v>
      </c>
      <c r="O237" s="34"/>
      <c r="P237" s="34">
        <v>30</v>
      </c>
      <c r="Q237" s="34"/>
      <c r="R237" s="34"/>
      <c r="S237" s="67"/>
      <c r="T237" s="67"/>
      <c r="U237" s="67">
        <v>50</v>
      </c>
      <c r="V237" s="67"/>
      <c r="W237" s="35">
        <f t="shared" si="8"/>
        <v>153</v>
      </c>
      <c r="X237" s="61">
        <v>20</v>
      </c>
      <c r="Y237" s="58">
        <v>23.78</v>
      </c>
      <c r="Z237" s="58">
        <v>25.65</v>
      </c>
      <c r="AA237" s="58">
        <v>26.89</v>
      </c>
      <c r="AB237" s="58"/>
      <c r="AC237" s="30">
        <f t="shared" si="9"/>
        <v>24.08</v>
      </c>
      <c r="AD237" s="30">
        <f t="shared" si="10"/>
        <v>3684.24</v>
      </c>
      <c r="AE237" s="101"/>
    </row>
    <row r="238" spans="1:33" s="5" customFormat="1" ht="60" x14ac:dyDescent="0.25">
      <c r="A238" s="83"/>
      <c r="B238" s="39">
        <v>236</v>
      </c>
      <c r="C238" s="40" t="s">
        <v>327</v>
      </c>
      <c r="D238" s="34" t="s">
        <v>12</v>
      </c>
      <c r="E238" s="37" t="s">
        <v>46</v>
      </c>
      <c r="F238" s="34" t="s">
        <v>596</v>
      </c>
      <c r="G238" s="34" t="s">
        <v>10</v>
      </c>
      <c r="H238" s="34">
        <v>50</v>
      </c>
      <c r="I238" s="67"/>
      <c r="J238" s="34"/>
      <c r="K238" s="34"/>
      <c r="L238" s="34">
        <v>10</v>
      </c>
      <c r="M238" s="34"/>
      <c r="N238" s="34">
        <v>3</v>
      </c>
      <c r="O238" s="34"/>
      <c r="P238" s="34">
        <v>35</v>
      </c>
      <c r="Q238" s="34"/>
      <c r="R238" s="34"/>
      <c r="S238" s="67"/>
      <c r="T238" s="67"/>
      <c r="U238" s="67">
        <v>40</v>
      </c>
      <c r="V238" s="67"/>
      <c r="W238" s="35">
        <f t="shared" si="8"/>
        <v>138</v>
      </c>
      <c r="X238" s="61">
        <v>20</v>
      </c>
      <c r="Y238" s="58">
        <v>23.78</v>
      </c>
      <c r="Z238" s="58">
        <v>25.65</v>
      </c>
      <c r="AA238" s="58">
        <v>26.89</v>
      </c>
      <c r="AB238" s="58"/>
      <c r="AC238" s="30">
        <f t="shared" si="9"/>
        <v>24.08</v>
      </c>
      <c r="AD238" s="30">
        <f t="shared" si="10"/>
        <v>3323.04</v>
      </c>
      <c r="AE238" s="101"/>
    </row>
    <row r="239" spans="1:33" s="5" customFormat="1" ht="60" x14ac:dyDescent="0.25">
      <c r="A239" s="83"/>
      <c r="B239" s="39">
        <v>237</v>
      </c>
      <c r="C239" s="40" t="s">
        <v>328</v>
      </c>
      <c r="D239" s="34" t="s">
        <v>13</v>
      </c>
      <c r="E239" s="37" t="s">
        <v>29</v>
      </c>
      <c r="F239" s="34" t="s">
        <v>104</v>
      </c>
      <c r="G239" s="34" t="s">
        <v>10</v>
      </c>
      <c r="H239" s="34">
        <v>55</v>
      </c>
      <c r="I239" s="67"/>
      <c r="J239" s="34"/>
      <c r="K239" s="34"/>
      <c r="L239" s="34">
        <v>50</v>
      </c>
      <c r="M239" s="34"/>
      <c r="N239" s="34"/>
      <c r="O239" s="34"/>
      <c r="P239" s="34">
        <v>50</v>
      </c>
      <c r="Q239" s="34"/>
      <c r="R239" s="34">
        <v>400</v>
      </c>
      <c r="S239" s="67"/>
      <c r="T239" s="67">
        <v>50</v>
      </c>
      <c r="U239" s="67">
        <v>40</v>
      </c>
      <c r="V239" s="67"/>
      <c r="W239" s="35">
        <f t="shared" si="8"/>
        <v>645</v>
      </c>
      <c r="X239" s="61">
        <v>20</v>
      </c>
      <c r="Y239" s="58">
        <v>24.7</v>
      </c>
      <c r="Z239" s="58">
        <v>26.67</v>
      </c>
      <c r="AA239" s="58">
        <v>32.9</v>
      </c>
      <c r="AB239" s="58"/>
      <c r="AC239" s="30">
        <f t="shared" si="9"/>
        <v>26.06</v>
      </c>
      <c r="AD239" s="30">
        <f t="shared" si="10"/>
        <v>16808.7</v>
      </c>
      <c r="AE239" s="101"/>
    </row>
    <row r="240" spans="1:33" s="5" customFormat="1" x14ac:dyDescent="0.25">
      <c r="A240" s="83"/>
      <c r="B240" s="39">
        <v>238</v>
      </c>
      <c r="C240" s="40" t="s">
        <v>113</v>
      </c>
      <c r="D240" s="34" t="s">
        <v>12</v>
      </c>
      <c r="E240" s="33" t="s">
        <v>46</v>
      </c>
      <c r="F240" s="34" t="s">
        <v>114</v>
      </c>
      <c r="G240" s="35" t="s">
        <v>10</v>
      </c>
      <c r="H240" s="35">
        <v>10</v>
      </c>
      <c r="I240" s="68">
        <v>5</v>
      </c>
      <c r="J240" s="35"/>
      <c r="K240" s="35">
        <v>2</v>
      </c>
      <c r="L240" s="35">
        <v>2</v>
      </c>
      <c r="M240" s="35">
        <v>2</v>
      </c>
      <c r="N240" s="35"/>
      <c r="O240" s="35"/>
      <c r="P240" s="35">
        <v>7</v>
      </c>
      <c r="Q240" s="35"/>
      <c r="R240" s="35">
        <v>2</v>
      </c>
      <c r="S240" s="68">
        <v>1</v>
      </c>
      <c r="T240" s="68">
        <v>2</v>
      </c>
      <c r="U240" s="68">
        <v>2</v>
      </c>
      <c r="V240" s="68"/>
      <c r="W240" s="35">
        <f t="shared" si="8"/>
        <v>35</v>
      </c>
      <c r="X240" s="61">
        <v>444</v>
      </c>
      <c r="Y240" s="58">
        <v>559.66999999999996</v>
      </c>
      <c r="Z240" s="58">
        <v>569</v>
      </c>
      <c r="AA240" s="58">
        <v>542.09</v>
      </c>
      <c r="AB240" s="58"/>
      <c r="AC240" s="30">
        <f t="shared" si="9"/>
        <v>528.69000000000005</v>
      </c>
      <c r="AD240" s="30">
        <f t="shared" si="10"/>
        <v>18504.150000000001</v>
      </c>
      <c r="AE240" s="101"/>
    </row>
    <row r="241" spans="1:32" s="5" customFormat="1" ht="60" x14ac:dyDescent="0.25">
      <c r="A241" s="83"/>
      <c r="B241" s="39">
        <v>239</v>
      </c>
      <c r="C241" s="40" t="s">
        <v>329</v>
      </c>
      <c r="D241" s="34" t="s">
        <v>12</v>
      </c>
      <c r="E241" s="37" t="s">
        <v>46</v>
      </c>
      <c r="F241" s="34" t="s">
        <v>597</v>
      </c>
      <c r="G241" s="35" t="s">
        <v>10</v>
      </c>
      <c r="H241" s="35">
        <v>20</v>
      </c>
      <c r="I241" s="68"/>
      <c r="J241" s="35"/>
      <c r="K241" s="35"/>
      <c r="L241" s="35"/>
      <c r="M241" s="35"/>
      <c r="N241" s="35">
        <v>10</v>
      </c>
      <c r="O241" s="35"/>
      <c r="P241" s="35">
        <v>10</v>
      </c>
      <c r="Q241" s="35"/>
      <c r="R241" s="35"/>
      <c r="S241" s="68"/>
      <c r="T241" s="68"/>
      <c r="U241" s="68">
        <v>10</v>
      </c>
      <c r="V241" s="68"/>
      <c r="W241" s="35">
        <f t="shared" si="8"/>
        <v>50</v>
      </c>
      <c r="X241" s="61">
        <v>55</v>
      </c>
      <c r="Y241" s="58">
        <v>66.819999999999993</v>
      </c>
      <c r="Z241" s="58">
        <v>64.900000000000006</v>
      </c>
      <c r="AA241" s="58">
        <v>78.84</v>
      </c>
      <c r="AB241" s="58"/>
      <c r="AC241" s="30">
        <f t="shared" si="9"/>
        <v>66.39</v>
      </c>
      <c r="AD241" s="30">
        <f t="shared" si="10"/>
        <v>3319.5</v>
      </c>
      <c r="AE241" s="101"/>
    </row>
    <row r="242" spans="1:32" s="5" customFormat="1" ht="60" x14ac:dyDescent="0.25">
      <c r="A242" s="83"/>
      <c r="B242" s="39">
        <v>240</v>
      </c>
      <c r="C242" s="40" t="s">
        <v>330</v>
      </c>
      <c r="D242" s="34" t="s">
        <v>12</v>
      </c>
      <c r="E242" s="37" t="s">
        <v>46</v>
      </c>
      <c r="F242" s="34" t="s">
        <v>597</v>
      </c>
      <c r="G242" s="35" t="s">
        <v>10</v>
      </c>
      <c r="H242" s="35">
        <v>20</v>
      </c>
      <c r="I242" s="68"/>
      <c r="J242" s="35"/>
      <c r="K242" s="35"/>
      <c r="L242" s="35"/>
      <c r="M242" s="35"/>
      <c r="N242" s="35"/>
      <c r="O242" s="35"/>
      <c r="P242" s="35">
        <v>20</v>
      </c>
      <c r="Q242" s="35"/>
      <c r="R242" s="35"/>
      <c r="S242" s="68"/>
      <c r="T242" s="68"/>
      <c r="U242" s="68">
        <v>10</v>
      </c>
      <c r="V242" s="68"/>
      <c r="W242" s="35">
        <f t="shared" si="8"/>
        <v>50</v>
      </c>
      <c r="X242" s="61">
        <v>44</v>
      </c>
      <c r="Y242" s="58">
        <v>49.98</v>
      </c>
      <c r="Z242" s="58">
        <v>49.9</v>
      </c>
      <c r="AA242" s="58">
        <v>45.9</v>
      </c>
      <c r="AB242" s="58"/>
      <c r="AC242" s="30">
        <f t="shared" si="9"/>
        <v>47.44</v>
      </c>
      <c r="AD242" s="30">
        <f t="shared" si="10"/>
        <v>2372</v>
      </c>
      <c r="AE242" s="101"/>
    </row>
    <row r="243" spans="1:32" s="5" customFormat="1" ht="60" x14ac:dyDescent="0.25">
      <c r="A243" s="83"/>
      <c r="B243" s="39">
        <v>241</v>
      </c>
      <c r="C243" s="40" t="s">
        <v>331</v>
      </c>
      <c r="D243" s="34" t="s">
        <v>12</v>
      </c>
      <c r="E243" s="37" t="s">
        <v>46</v>
      </c>
      <c r="F243" s="34" t="s">
        <v>597</v>
      </c>
      <c r="G243" s="35" t="s">
        <v>10</v>
      </c>
      <c r="H243" s="35">
        <v>20</v>
      </c>
      <c r="I243" s="68"/>
      <c r="J243" s="35"/>
      <c r="K243" s="35"/>
      <c r="L243" s="35"/>
      <c r="M243" s="35"/>
      <c r="N243" s="35">
        <v>10</v>
      </c>
      <c r="O243" s="35"/>
      <c r="P243" s="35">
        <v>40</v>
      </c>
      <c r="Q243" s="35"/>
      <c r="R243" s="35"/>
      <c r="S243" s="68">
        <v>20</v>
      </c>
      <c r="T243" s="68"/>
      <c r="U243" s="68">
        <v>10</v>
      </c>
      <c r="V243" s="68"/>
      <c r="W243" s="35">
        <f t="shared" si="8"/>
        <v>100</v>
      </c>
      <c r="X243" s="61">
        <v>24</v>
      </c>
      <c r="Y243" s="58">
        <v>32.35</v>
      </c>
      <c r="Z243" s="58">
        <v>27.9</v>
      </c>
      <c r="AA243" s="58">
        <v>32.6</v>
      </c>
      <c r="AB243" s="58"/>
      <c r="AC243" s="30">
        <f t="shared" si="9"/>
        <v>29.21</v>
      </c>
      <c r="AD243" s="30">
        <f t="shared" si="10"/>
        <v>2921</v>
      </c>
      <c r="AE243" s="101"/>
    </row>
    <row r="244" spans="1:32" s="5" customFormat="1" ht="60" x14ac:dyDescent="0.25">
      <c r="A244" s="83"/>
      <c r="B244" s="39">
        <v>242</v>
      </c>
      <c r="C244" s="40" t="s">
        <v>332</v>
      </c>
      <c r="D244" s="34" t="s">
        <v>12</v>
      </c>
      <c r="E244" s="37" t="s">
        <v>46</v>
      </c>
      <c r="F244" s="34" t="s">
        <v>598</v>
      </c>
      <c r="G244" s="34" t="s">
        <v>10</v>
      </c>
      <c r="H244" s="34">
        <v>20</v>
      </c>
      <c r="I244" s="67">
        <v>100</v>
      </c>
      <c r="J244" s="34"/>
      <c r="K244" s="34"/>
      <c r="L244" s="34">
        <v>100</v>
      </c>
      <c r="M244" s="34"/>
      <c r="N244" s="34">
        <v>5</v>
      </c>
      <c r="O244" s="34"/>
      <c r="P244" s="34">
        <v>40</v>
      </c>
      <c r="Q244" s="34">
        <v>20</v>
      </c>
      <c r="R244" s="34"/>
      <c r="S244" s="67">
        <v>10</v>
      </c>
      <c r="T244" s="67"/>
      <c r="U244" s="67">
        <v>10</v>
      </c>
      <c r="V244" s="67"/>
      <c r="W244" s="35">
        <f t="shared" si="8"/>
        <v>305</v>
      </c>
      <c r="X244" s="61">
        <v>30</v>
      </c>
      <c r="Y244" s="58">
        <v>40.619999999999997</v>
      </c>
      <c r="Z244" s="58">
        <v>35.18</v>
      </c>
      <c r="AA244" s="58">
        <v>43.87</v>
      </c>
      <c r="AB244" s="58"/>
      <c r="AC244" s="30">
        <f t="shared" si="9"/>
        <v>37.409999999999997</v>
      </c>
      <c r="AD244" s="30">
        <f t="shared" si="10"/>
        <v>11410.05</v>
      </c>
      <c r="AE244" s="101"/>
    </row>
    <row r="245" spans="1:32" s="5" customFormat="1" ht="90" x14ac:dyDescent="0.25">
      <c r="A245" s="83"/>
      <c r="B245" s="39">
        <v>243</v>
      </c>
      <c r="C245" s="40" t="s">
        <v>333</v>
      </c>
      <c r="D245" s="34" t="s">
        <v>12</v>
      </c>
      <c r="E245" s="33" t="s">
        <v>46</v>
      </c>
      <c r="F245" s="34" t="s">
        <v>597</v>
      </c>
      <c r="G245" s="35" t="s">
        <v>10</v>
      </c>
      <c r="H245" s="35">
        <v>20</v>
      </c>
      <c r="I245" s="68">
        <v>100</v>
      </c>
      <c r="J245" s="35"/>
      <c r="K245" s="35"/>
      <c r="L245" s="35">
        <v>40</v>
      </c>
      <c r="M245" s="35"/>
      <c r="N245" s="35"/>
      <c r="O245" s="35"/>
      <c r="P245" s="35">
        <v>50</v>
      </c>
      <c r="Q245" s="35">
        <v>50</v>
      </c>
      <c r="R245" s="35"/>
      <c r="S245" s="68"/>
      <c r="T245" s="68"/>
      <c r="U245" s="68">
        <v>10</v>
      </c>
      <c r="V245" s="68">
        <v>200</v>
      </c>
      <c r="W245" s="35">
        <f t="shared" si="8"/>
        <v>470</v>
      </c>
      <c r="X245" s="61">
        <v>38</v>
      </c>
      <c r="Y245" s="58">
        <v>41.68</v>
      </c>
      <c r="Z245" s="58">
        <v>49.9</v>
      </c>
      <c r="AA245" s="58">
        <v>48.9</v>
      </c>
      <c r="AB245" s="58"/>
      <c r="AC245" s="30">
        <f t="shared" si="9"/>
        <v>44.62</v>
      </c>
      <c r="AD245" s="30">
        <f t="shared" si="10"/>
        <v>20971.399999999998</v>
      </c>
      <c r="AE245" s="101"/>
    </row>
    <row r="246" spans="1:32" s="11" customFormat="1" ht="60" x14ac:dyDescent="0.25">
      <c r="A246" s="83"/>
      <c r="B246" s="39">
        <v>244</v>
      </c>
      <c r="C246" s="40" t="s">
        <v>334</v>
      </c>
      <c r="D246" s="34" t="s">
        <v>12</v>
      </c>
      <c r="E246" s="33" t="s">
        <v>46</v>
      </c>
      <c r="F246" s="34" t="s">
        <v>597</v>
      </c>
      <c r="G246" s="35" t="s">
        <v>10</v>
      </c>
      <c r="H246" s="35">
        <v>20</v>
      </c>
      <c r="I246" s="68"/>
      <c r="J246" s="35"/>
      <c r="K246" s="35"/>
      <c r="L246" s="35"/>
      <c r="M246" s="35"/>
      <c r="N246" s="35"/>
      <c r="O246" s="35"/>
      <c r="P246" s="35">
        <v>50</v>
      </c>
      <c r="Q246" s="35"/>
      <c r="R246" s="35">
        <v>20</v>
      </c>
      <c r="S246" s="68">
        <v>20</v>
      </c>
      <c r="T246" s="68"/>
      <c r="U246" s="68">
        <v>10</v>
      </c>
      <c r="V246" s="68"/>
      <c r="W246" s="35">
        <f t="shared" si="8"/>
        <v>120</v>
      </c>
      <c r="X246" s="61">
        <v>48</v>
      </c>
      <c r="Y246" s="58">
        <v>51.61</v>
      </c>
      <c r="Z246" s="58">
        <v>61.46</v>
      </c>
      <c r="AA246" s="58">
        <v>52.4</v>
      </c>
      <c r="AB246" s="58"/>
      <c r="AC246" s="30">
        <f t="shared" si="9"/>
        <v>53.36</v>
      </c>
      <c r="AD246" s="30">
        <f t="shared" si="10"/>
        <v>6403.2</v>
      </c>
      <c r="AE246" s="101"/>
    </row>
    <row r="247" spans="1:32" s="11" customFormat="1" ht="60" x14ac:dyDescent="0.25">
      <c r="A247" s="83"/>
      <c r="B247" s="39">
        <v>245</v>
      </c>
      <c r="C247" s="40" t="s">
        <v>335</v>
      </c>
      <c r="D247" s="34" t="s">
        <v>12</v>
      </c>
      <c r="E247" s="33" t="s">
        <v>46</v>
      </c>
      <c r="F247" s="34" t="s">
        <v>597</v>
      </c>
      <c r="G247" s="35" t="s">
        <v>10</v>
      </c>
      <c r="H247" s="35">
        <v>20</v>
      </c>
      <c r="I247" s="68"/>
      <c r="J247" s="35"/>
      <c r="K247" s="35"/>
      <c r="L247" s="35"/>
      <c r="M247" s="35"/>
      <c r="N247" s="35">
        <v>6</v>
      </c>
      <c r="O247" s="35"/>
      <c r="P247" s="35">
        <v>30</v>
      </c>
      <c r="Q247" s="35"/>
      <c r="R247" s="35"/>
      <c r="S247" s="68">
        <v>20</v>
      </c>
      <c r="T247" s="68"/>
      <c r="U247" s="68">
        <v>20</v>
      </c>
      <c r="V247" s="68"/>
      <c r="W247" s="35">
        <f t="shared" si="8"/>
        <v>96</v>
      </c>
      <c r="X247" s="61">
        <v>22</v>
      </c>
      <c r="Y247" s="58">
        <v>23.05</v>
      </c>
      <c r="Z247" s="58">
        <v>24.1</v>
      </c>
      <c r="AA247" s="58">
        <v>26.94</v>
      </c>
      <c r="AB247" s="58"/>
      <c r="AC247" s="30">
        <f t="shared" si="9"/>
        <v>24.02</v>
      </c>
      <c r="AD247" s="30">
        <f t="shared" si="10"/>
        <v>2305.92</v>
      </c>
      <c r="AE247" s="101"/>
    </row>
    <row r="248" spans="1:32" s="11" customFormat="1" ht="75" x14ac:dyDescent="0.25">
      <c r="A248" s="83"/>
      <c r="B248" s="39">
        <v>246</v>
      </c>
      <c r="C248" s="40" t="s">
        <v>336</v>
      </c>
      <c r="D248" s="34" t="s">
        <v>12</v>
      </c>
      <c r="E248" s="37" t="s">
        <v>46</v>
      </c>
      <c r="F248" s="34" t="s">
        <v>106</v>
      </c>
      <c r="G248" s="34" t="s">
        <v>10</v>
      </c>
      <c r="H248" s="34">
        <v>20</v>
      </c>
      <c r="I248" s="67">
        <v>5000</v>
      </c>
      <c r="J248" s="34">
        <v>1000</v>
      </c>
      <c r="K248" s="34"/>
      <c r="L248" s="34"/>
      <c r="M248" s="34"/>
      <c r="N248" s="34">
        <v>30</v>
      </c>
      <c r="O248" s="34"/>
      <c r="P248" s="34">
        <v>300</v>
      </c>
      <c r="Q248" s="34">
        <v>900</v>
      </c>
      <c r="R248" s="34"/>
      <c r="S248" s="67">
        <v>100</v>
      </c>
      <c r="T248" s="67">
        <v>600</v>
      </c>
      <c r="U248" s="67">
        <v>20</v>
      </c>
      <c r="V248" s="67"/>
      <c r="W248" s="35">
        <f t="shared" ref="W248:W326" si="11">SUM(H248:V248)</f>
        <v>7970</v>
      </c>
      <c r="X248" s="61">
        <v>10</v>
      </c>
      <c r="Y248" s="58">
        <v>11.9</v>
      </c>
      <c r="Z248" s="58">
        <v>13.9</v>
      </c>
      <c r="AA248" s="58">
        <v>17.670000000000002</v>
      </c>
      <c r="AB248" s="58"/>
      <c r="AC248" s="30">
        <f t="shared" si="9"/>
        <v>13.36</v>
      </c>
      <c r="AD248" s="30">
        <f t="shared" si="10"/>
        <v>106479.2</v>
      </c>
      <c r="AE248" s="101"/>
    </row>
    <row r="249" spans="1:32" s="11" customFormat="1" ht="75" x14ac:dyDescent="0.25">
      <c r="A249" s="83"/>
      <c r="B249" s="39">
        <v>247</v>
      </c>
      <c r="C249" s="40" t="s">
        <v>337</v>
      </c>
      <c r="D249" s="34" t="s">
        <v>12</v>
      </c>
      <c r="E249" s="37" t="s">
        <v>46</v>
      </c>
      <c r="F249" s="34" t="s">
        <v>105</v>
      </c>
      <c r="G249" s="34" t="s">
        <v>10</v>
      </c>
      <c r="H249" s="34">
        <v>20</v>
      </c>
      <c r="I249" s="67">
        <v>5000</v>
      </c>
      <c r="J249" s="34"/>
      <c r="K249" s="34">
        <v>500</v>
      </c>
      <c r="L249" s="34"/>
      <c r="M249" s="34"/>
      <c r="N249" s="34">
        <v>5</v>
      </c>
      <c r="O249" s="34"/>
      <c r="P249" s="34">
        <v>450</v>
      </c>
      <c r="Q249" s="34"/>
      <c r="R249" s="34"/>
      <c r="S249" s="67">
        <v>50</v>
      </c>
      <c r="T249" s="67">
        <v>600</v>
      </c>
      <c r="U249" s="67">
        <v>20</v>
      </c>
      <c r="V249" s="67"/>
      <c r="W249" s="35">
        <f t="shared" si="11"/>
        <v>6645</v>
      </c>
      <c r="X249" s="61">
        <v>9</v>
      </c>
      <c r="Y249" s="58">
        <v>11.5</v>
      </c>
      <c r="Z249" s="58">
        <v>13.9</v>
      </c>
      <c r="AA249" s="58">
        <v>17.670000000000002</v>
      </c>
      <c r="AB249" s="58"/>
      <c r="AC249" s="30">
        <f t="shared" si="9"/>
        <v>13.01</v>
      </c>
      <c r="AD249" s="30">
        <f t="shared" si="10"/>
        <v>86451.45</v>
      </c>
      <c r="AE249" s="101"/>
    </row>
    <row r="250" spans="1:32" s="5" customFormat="1" ht="45" x14ac:dyDescent="0.25">
      <c r="A250" s="83"/>
      <c r="B250" s="39">
        <v>248</v>
      </c>
      <c r="C250" s="40" t="s">
        <v>338</v>
      </c>
      <c r="D250" s="35" t="s">
        <v>12</v>
      </c>
      <c r="E250" s="33" t="s">
        <v>46</v>
      </c>
      <c r="F250" s="35" t="s">
        <v>105</v>
      </c>
      <c r="G250" s="35" t="s">
        <v>10</v>
      </c>
      <c r="H250" s="35">
        <v>23</v>
      </c>
      <c r="I250" s="68">
        <v>1000</v>
      </c>
      <c r="J250" s="35">
        <v>100</v>
      </c>
      <c r="K250" s="35"/>
      <c r="L250" s="35">
        <v>50</v>
      </c>
      <c r="M250" s="35">
        <v>300</v>
      </c>
      <c r="N250" s="35">
        <v>40</v>
      </c>
      <c r="O250" s="35"/>
      <c r="P250" s="35">
        <v>60</v>
      </c>
      <c r="Q250" s="35"/>
      <c r="R250" s="35">
        <v>200</v>
      </c>
      <c r="S250" s="68">
        <v>20</v>
      </c>
      <c r="T250" s="68">
        <v>200</v>
      </c>
      <c r="U250" s="68">
        <v>20</v>
      </c>
      <c r="V250" s="68"/>
      <c r="W250" s="35">
        <f t="shared" si="11"/>
        <v>2013</v>
      </c>
      <c r="X250" s="61">
        <v>9</v>
      </c>
      <c r="Y250" s="58">
        <v>11.76</v>
      </c>
      <c r="Z250" s="58">
        <v>11.9</v>
      </c>
      <c r="AA250" s="58">
        <v>11</v>
      </c>
      <c r="AB250" s="58"/>
      <c r="AC250" s="30">
        <f t="shared" si="9"/>
        <v>10.91</v>
      </c>
      <c r="AD250" s="30">
        <f t="shared" si="10"/>
        <v>21961.83</v>
      </c>
      <c r="AE250" s="101"/>
    </row>
    <row r="251" spans="1:32" s="11" customFormat="1" ht="32.25" customHeight="1" x14ac:dyDescent="0.25">
      <c r="A251" s="83"/>
      <c r="B251" s="39">
        <v>249</v>
      </c>
      <c r="C251" s="40" t="s">
        <v>339</v>
      </c>
      <c r="D251" s="34" t="s">
        <v>12</v>
      </c>
      <c r="E251" s="33" t="s">
        <v>46</v>
      </c>
      <c r="F251" s="34" t="s">
        <v>112</v>
      </c>
      <c r="G251" s="35" t="s">
        <v>10</v>
      </c>
      <c r="H251" s="35">
        <v>60</v>
      </c>
      <c r="I251" s="68">
        <v>1000</v>
      </c>
      <c r="J251" s="35"/>
      <c r="K251" s="35"/>
      <c r="L251" s="35">
        <v>20</v>
      </c>
      <c r="M251" s="35"/>
      <c r="N251" s="35"/>
      <c r="O251" s="35"/>
      <c r="P251" s="35">
        <v>100</v>
      </c>
      <c r="Q251" s="35"/>
      <c r="R251" s="35"/>
      <c r="S251" s="68">
        <v>50</v>
      </c>
      <c r="T251" s="68"/>
      <c r="U251" s="68">
        <v>30</v>
      </c>
      <c r="V251" s="68">
        <v>300</v>
      </c>
      <c r="W251" s="35">
        <f t="shared" si="11"/>
        <v>1560</v>
      </c>
      <c r="X251" s="61">
        <v>22</v>
      </c>
      <c r="Y251" s="58">
        <v>29.06</v>
      </c>
      <c r="Z251" s="58">
        <v>36.99</v>
      </c>
      <c r="AA251" s="58">
        <v>33.9</v>
      </c>
      <c r="AB251" s="58"/>
      <c r="AC251" s="30">
        <f t="shared" si="9"/>
        <v>30.48</v>
      </c>
      <c r="AD251" s="30">
        <f t="shared" si="10"/>
        <v>47548.800000000003</v>
      </c>
      <c r="AE251" s="101"/>
    </row>
    <row r="252" spans="1:32" s="11" customFormat="1" x14ac:dyDescent="0.25">
      <c r="A252" s="83"/>
      <c r="B252" s="39">
        <v>250</v>
      </c>
      <c r="C252" s="41" t="s">
        <v>340</v>
      </c>
      <c r="D252" s="35" t="s">
        <v>8</v>
      </c>
      <c r="E252" s="33" t="s">
        <v>46</v>
      </c>
      <c r="F252" s="35" t="s">
        <v>597</v>
      </c>
      <c r="G252" s="35" t="s">
        <v>10</v>
      </c>
      <c r="H252" s="35">
        <v>20</v>
      </c>
      <c r="I252" s="68"/>
      <c r="J252" s="35"/>
      <c r="K252" s="35"/>
      <c r="L252" s="35"/>
      <c r="M252" s="35">
        <v>50</v>
      </c>
      <c r="N252" s="35"/>
      <c r="O252" s="35"/>
      <c r="P252" s="35">
        <v>20</v>
      </c>
      <c r="Q252" s="35"/>
      <c r="R252" s="35"/>
      <c r="S252" s="68">
        <v>5</v>
      </c>
      <c r="T252" s="68">
        <v>200</v>
      </c>
      <c r="U252" s="68">
        <v>30</v>
      </c>
      <c r="V252" s="68"/>
      <c r="W252" s="35">
        <f t="shared" si="11"/>
        <v>325</v>
      </c>
      <c r="X252" s="61">
        <v>27</v>
      </c>
      <c r="Y252" s="58">
        <v>35.28</v>
      </c>
      <c r="Z252" s="58">
        <v>59.31</v>
      </c>
      <c r="AA252" s="58">
        <v>59.31</v>
      </c>
      <c r="AB252" s="58"/>
      <c r="AC252" s="30">
        <f t="shared" si="9"/>
        <v>45.22</v>
      </c>
      <c r="AD252" s="30">
        <f t="shared" si="10"/>
        <v>14696.5</v>
      </c>
      <c r="AE252" s="101"/>
    </row>
    <row r="253" spans="1:32" s="11" customFormat="1" x14ac:dyDescent="0.25">
      <c r="A253" s="83"/>
      <c r="B253" s="39">
        <v>251</v>
      </c>
      <c r="C253" s="40" t="s">
        <v>341</v>
      </c>
      <c r="D253" s="35" t="s">
        <v>8</v>
      </c>
      <c r="E253" s="33" t="s">
        <v>46</v>
      </c>
      <c r="F253" s="34" t="s">
        <v>107</v>
      </c>
      <c r="G253" s="35" t="s">
        <v>10</v>
      </c>
      <c r="H253" s="35">
        <v>50</v>
      </c>
      <c r="I253" s="68"/>
      <c r="J253" s="35"/>
      <c r="K253" s="35"/>
      <c r="L253" s="35"/>
      <c r="M253" s="35">
        <v>50</v>
      </c>
      <c r="N253" s="35"/>
      <c r="O253" s="35"/>
      <c r="P253" s="35">
        <v>20</v>
      </c>
      <c r="Q253" s="35"/>
      <c r="R253" s="35"/>
      <c r="S253" s="68">
        <v>5</v>
      </c>
      <c r="T253" s="68">
        <v>200</v>
      </c>
      <c r="U253" s="68">
        <v>30</v>
      </c>
      <c r="V253" s="68"/>
      <c r="W253" s="35">
        <f t="shared" si="11"/>
        <v>355</v>
      </c>
      <c r="X253" s="61">
        <v>28</v>
      </c>
      <c r="Y253" s="58">
        <v>30.83</v>
      </c>
      <c r="Z253" s="58">
        <v>33.03</v>
      </c>
      <c r="AA253" s="58">
        <v>44.9</v>
      </c>
      <c r="AB253" s="58"/>
      <c r="AC253" s="30">
        <f t="shared" si="9"/>
        <v>34.19</v>
      </c>
      <c r="AD253" s="30">
        <f t="shared" si="10"/>
        <v>12137.449999999999</v>
      </c>
      <c r="AE253" s="101"/>
    </row>
    <row r="254" spans="1:32" s="5" customFormat="1" x14ac:dyDescent="0.25">
      <c r="A254" s="83"/>
      <c r="B254" s="39">
        <v>252</v>
      </c>
      <c r="C254" s="40" t="s">
        <v>342</v>
      </c>
      <c r="D254" s="32" t="s">
        <v>12</v>
      </c>
      <c r="E254" s="33" t="s">
        <v>46</v>
      </c>
      <c r="F254" s="34" t="s">
        <v>597</v>
      </c>
      <c r="G254" s="35" t="s">
        <v>10</v>
      </c>
      <c r="H254" s="35">
        <v>20</v>
      </c>
      <c r="I254" s="68"/>
      <c r="J254" s="35"/>
      <c r="K254" s="35"/>
      <c r="L254" s="35"/>
      <c r="M254" s="35">
        <v>50</v>
      </c>
      <c r="N254" s="35"/>
      <c r="O254" s="35"/>
      <c r="P254" s="35">
        <v>15</v>
      </c>
      <c r="Q254" s="35"/>
      <c r="R254" s="35"/>
      <c r="S254" s="68">
        <v>5</v>
      </c>
      <c r="T254" s="68">
        <v>200</v>
      </c>
      <c r="U254" s="68">
        <v>30</v>
      </c>
      <c r="V254" s="68"/>
      <c r="W254" s="35">
        <f t="shared" si="11"/>
        <v>320</v>
      </c>
      <c r="X254" s="61">
        <v>40</v>
      </c>
      <c r="Y254" s="58">
        <v>46.87</v>
      </c>
      <c r="Z254" s="58">
        <v>44.9</v>
      </c>
      <c r="AA254" s="58">
        <v>44.9</v>
      </c>
      <c r="AB254" s="58"/>
      <c r="AC254" s="30">
        <f t="shared" si="9"/>
        <v>44.16</v>
      </c>
      <c r="AD254" s="30">
        <f t="shared" si="10"/>
        <v>14131.199999999999</v>
      </c>
      <c r="AE254" s="101"/>
    </row>
    <row r="255" spans="1:32" s="5" customFormat="1" ht="51" customHeight="1" x14ac:dyDescent="0.25">
      <c r="A255" s="83"/>
      <c r="B255" s="39">
        <v>253</v>
      </c>
      <c r="C255" s="40" t="s">
        <v>343</v>
      </c>
      <c r="D255" s="34" t="s">
        <v>12</v>
      </c>
      <c r="E255" s="33" t="s">
        <v>46</v>
      </c>
      <c r="F255" s="34" t="s">
        <v>597</v>
      </c>
      <c r="G255" s="35" t="s">
        <v>10</v>
      </c>
      <c r="H255" s="35">
        <v>20</v>
      </c>
      <c r="I255" s="68"/>
      <c r="J255" s="35">
        <v>50</v>
      </c>
      <c r="K255" s="35"/>
      <c r="L255" s="35"/>
      <c r="M255" s="35">
        <v>50</v>
      </c>
      <c r="N255" s="35"/>
      <c r="O255" s="35"/>
      <c r="P255" s="35">
        <v>20</v>
      </c>
      <c r="Q255" s="35"/>
      <c r="R255" s="35"/>
      <c r="S255" s="68"/>
      <c r="T255" s="68">
        <v>200</v>
      </c>
      <c r="U255" s="68">
        <v>20</v>
      </c>
      <c r="V255" s="68"/>
      <c r="W255" s="35">
        <f t="shared" si="11"/>
        <v>360</v>
      </c>
      <c r="X255" s="61">
        <v>30</v>
      </c>
      <c r="Y255" s="58">
        <v>45.92</v>
      </c>
      <c r="Z255" s="58">
        <v>48.16</v>
      </c>
      <c r="AA255" s="58">
        <v>55.55</v>
      </c>
      <c r="AB255" s="58"/>
      <c r="AC255" s="30">
        <f t="shared" si="9"/>
        <v>44.9</v>
      </c>
      <c r="AD255" s="30">
        <f t="shared" si="10"/>
        <v>16164</v>
      </c>
      <c r="AE255" s="101"/>
      <c r="AF255" s="13"/>
    </row>
    <row r="256" spans="1:32" s="5" customFormat="1" ht="30" x14ac:dyDescent="0.25">
      <c r="A256" s="83"/>
      <c r="B256" s="39">
        <v>254</v>
      </c>
      <c r="C256" s="40" t="s">
        <v>344</v>
      </c>
      <c r="D256" s="35" t="s">
        <v>8</v>
      </c>
      <c r="E256" s="33" t="s">
        <v>46</v>
      </c>
      <c r="F256" s="35" t="s">
        <v>597</v>
      </c>
      <c r="G256" s="35" t="s">
        <v>10</v>
      </c>
      <c r="H256" s="35">
        <v>50</v>
      </c>
      <c r="I256" s="68"/>
      <c r="J256" s="35"/>
      <c r="K256" s="35"/>
      <c r="L256" s="35"/>
      <c r="M256" s="35">
        <v>50</v>
      </c>
      <c r="N256" s="35"/>
      <c r="O256" s="35"/>
      <c r="P256" s="35">
        <v>20</v>
      </c>
      <c r="Q256" s="35"/>
      <c r="R256" s="35"/>
      <c r="S256" s="68"/>
      <c r="T256" s="68">
        <v>200</v>
      </c>
      <c r="U256" s="68">
        <v>20</v>
      </c>
      <c r="V256" s="68"/>
      <c r="W256" s="35">
        <f t="shared" si="11"/>
        <v>340</v>
      </c>
      <c r="X256" s="61">
        <v>27</v>
      </c>
      <c r="Y256" s="58">
        <v>33.89</v>
      </c>
      <c r="Z256" s="58">
        <v>39</v>
      </c>
      <c r="AA256" s="58">
        <v>39</v>
      </c>
      <c r="AB256" s="58"/>
      <c r="AC256" s="30">
        <f t="shared" si="9"/>
        <v>34.72</v>
      </c>
      <c r="AD256" s="30">
        <f t="shared" si="10"/>
        <v>11804.8</v>
      </c>
      <c r="AE256" s="101"/>
    </row>
    <row r="257" spans="1:33" s="11" customFormat="1" x14ac:dyDescent="0.25">
      <c r="A257" s="83"/>
      <c r="B257" s="39">
        <v>255</v>
      </c>
      <c r="C257" s="40" t="s">
        <v>345</v>
      </c>
      <c r="D257" s="34" t="s">
        <v>26</v>
      </c>
      <c r="E257" s="33" t="s">
        <v>46</v>
      </c>
      <c r="F257" s="34" t="s">
        <v>597</v>
      </c>
      <c r="G257" s="35" t="s">
        <v>10</v>
      </c>
      <c r="H257" s="35">
        <v>150</v>
      </c>
      <c r="I257" s="68"/>
      <c r="J257" s="35"/>
      <c r="K257" s="35"/>
      <c r="L257" s="35">
        <v>50</v>
      </c>
      <c r="M257" s="35">
        <v>300</v>
      </c>
      <c r="N257" s="35">
        <v>30</v>
      </c>
      <c r="O257" s="35"/>
      <c r="P257" s="35">
        <v>60</v>
      </c>
      <c r="Q257" s="35">
        <v>10</v>
      </c>
      <c r="R257" s="35">
        <v>200</v>
      </c>
      <c r="S257" s="68">
        <v>20</v>
      </c>
      <c r="T257" s="68">
        <v>200</v>
      </c>
      <c r="U257" s="68">
        <v>50</v>
      </c>
      <c r="V257" s="68">
        <v>200</v>
      </c>
      <c r="W257" s="35">
        <f t="shared" si="11"/>
        <v>1270</v>
      </c>
      <c r="X257" s="61">
        <v>10</v>
      </c>
      <c r="Y257" s="58">
        <v>12.89</v>
      </c>
      <c r="Z257" s="58">
        <v>14.9</v>
      </c>
      <c r="AA257" s="58">
        <v>13.9</v>
      </c>
      <c r="AB257" s="58"/>
      <c r="AC257" s="30">
        <f t="shared" si="9"/>
        <v>12.92</v>
      </c>
      <c r="AD257" s="30">
        <f t="shared" si="10"/>
        <v>16408.400000000001</v>
      </c>
      <c r="AE257" s="101"/>
    </row>
    <row r="258" spans="1:33" s="5" customFormat="1" x14ac:dyDescent="0.25">
      <c r="A258" s="83"/>
      <c r="B258" s="39">
        <v>256</v>
      </c>
      <c r="C258" s="41" t="s">
        <v>346</v>
      </c>
      <c r="D258" s="35" t="s">
        <v>8</v>
      </c>
      <c r="E258" s="33" t="s">
        <v>46</v>
      </c>
      <c r="F258" s="35" t="s">
        <v>597</v>
      </c>
      <c r="G258" s="35" t="s">
        <v>10</v>
      </c>
      <c r="H258" s="35">
        <v>20</v>
      </c>
      <c r="I258" s="68">
        <v>1000</v>
      </c>
      <c r="J258" s="35"/>
      <c r="K258" s="35"/>
      <c r="L258" s="35"/>
      <c r="M258" s="35">
        <v>30</v>
      </c>
      <c r="N258" s="35"/>
      <c r="O258" s="35"/>
      <c r="P258" s="35">
        <v>30</v>
      </c>
      <c r="Q258" s="35">
        <v>30</v>
      </c>
      <c r="R258" s="35"/>
      <c r="S258" s="68">
        <v>10</v>
      </c>
      <c r="T258" s="68"/>
      <c r="U258" s="68">
        <v>20</v>
      </c>
      <c r="V258" s="68"/>
      <c r="W258" s="35">
        <f t="shared" si="11"/>
        <v>1140</v>
      </c>
      <c r="X258" s="61">
        <v>21</v>
      </c>
      <c r="Y258" s="58">
        <v>28.79</v>
      </c>
      <c r="Z258" s="58">
        <v>28.9</v>
      </c>
      <c r="AA258" s="58">
        <v>27.61</v>
      </c>
      <c r="AB258" s="58"/>
      <c r="AC258" s="30">
        <f t="shared" si="9"/>
        <v>26.57</v>
      </c>
      <c r="AD258" s="30">
        <f t="shared" si="10"/>
        <v>30289.8</v>
      </c>
      <c r="AE258" s="101"/>
    </row>
    <row r="259" spans="1:33" s="5" customFormat="1" x14ac:dyDescent="0.25">
      <c r="A259" s="83"/>
      <c r="B259" s="39">
        <v>257</v>
      </c>
      <c r="C259" s="41" t="s">
        <v>347</v>
      </c>
      <c r="D259" s="35" t="s">
        <v>8</v>
      </c>
      <c r="E259" s="33" t="s">
        <v>46</v>
      </c>
      <c r="F259" s="35" t="s">
        <v>597</v>
      </c>
      <c r="G259" s="35" t="s">
        <v>10</v>
      </c>
      <c r="H259" s="35">
        <v>20</v>
      </c>
      <c r="I259" s="68">
        <v>1000</v>
      </c>
      <c r="J259" s="35">
        <v>50</v>
      </c>
      <c r="K259" s="35"/>
      <c r="L259" s="35">
        <v>4</v>
      </c>
      <c r="M259" s="35">
        <v>100</v>
      </c>
      <c r="N259" s="35"/>
      <c r="O259" s="35"/>
      <c r="P259" s="35">
        <v>80</v>
      </c>
      <c r="Q259" s="35"/>
      <c r="R259" s="35"/>
      <c r="S259" s="68">
        <v>5</v>
      </c>
      <c r="T259" s="68">
        <v>50</v>
      </c>
      <c r="U259" s="68">
        <v>30</v>
      </c>
      <c r="V259" s="68"/>
      <c r="W259" s="35">
        <f t="shared" si="11"/>
        <v>1339</v>
      </c>
      <c r="X259" s="61">
        <v>45</v>
      </c>
      <c r="Y259" s="58">
        <v>54.63</v>
      </c>
      <c r="Z259" s="58">
        <v>59.99</v>
      </c>
      <c r="AA259" s="58">
        <v>52</v>
      </c>
      <c r="AB259" s="58"/>
      <c r="AC259" s="30">
        <f t="shared" si="9"/>
        <v>52.9</v>
      </c>
      <c r="AD259" s="30">
        <f t="shared" si="10"/>
        <v>70833.099999999991</v>
      </c>
      <c r="AE259" s="101"/>
    </row>
    <row r="260" spans="1:33" s="5" customFormat="1" x14ac:dyDescent="0.25">
      <c r="A260" s="83"/>
      <c r="B260" s="39">
        <v>258</v>
      </c>
      <c r="C260" s="41" t="s">
        <v>599</v>
      </c>
      <c r="D260" s="35" t="s">
        <v>8</v>
      </c>
      <c r="E260" s="33" t="s">
        <v>46</v>
      </c>
      <c r="F260" s="68" t="s">
        <v>597</v>
      </c>
      <c r="G260" s="35" t="s">
        <v>10</v>
      </c>
      <c r="H260" s="35">
        <v>20</v>
      </c>
      <c r="I260" s="68">
        <v>1000</v>
      </c>
      <c r="J260" s="35"/>
      <c r="K260" s="35">
        <v>10</v>
      </c>
      <c r="L260" s="35"/>
      <c r="M260" s="35">
        <v>100</v>
      </c>
      <c r="N260" s="35"/>
      <c r="O260" s="35"/>
      <c r="P260" s="35">
        <v>70</v>
      </c>
      <c r="Q260" s="35"/>
      <c r="R260" s="35"/>
      <c r="S260" s="68"/>
      <c r="T260" s="68">
        <v>50</v>
      </c>
      <c r="U260" s="68">
        <v>30</v>
      </c>
      <c r="V260" s="68"/>
      <c r="W260" s="35">
        <f t="shared" si="11"/>
        <v>1280</v>
      </c>
      <c r="X260" s="61">
        <v>12</v>
      </c>
      <c r="Y260" s="58">
        <v>15.98</v>
      </c>
      <c r="Z260" s="58">
        <v>13.63</v>
      </c>
      <c r="AA260" s="58">
        <v>17.989999999999998</v>
      </c>
      <c r="AB260" s="58"/>
      <c r="AC260" s="30">
        <f t="shared" ref="AC260:AC323" si="12">ROUNDDOWN(AVERAGE(X260:AB260),2)</f>
        <v>14.9</v>
      </c>
      <c r="AD260" s="30">
        <f t="shared" ref="AD260:AD323" si="13">W260*AC260</f>
        <v>19072</v>
      </c>
      <c r="AE260" s="101"/>
    </row>
    <row r="261" spans="1:33" s="5" customFormat="1" x14ac:dyDescent="0.25">
      <c r="A261" s="83"/>
      <c r="B261" s="39">
        <v>259</v>
      </c>
      <c r="C261" s="41" t="s">
        <v>600</v>
      </c>
      <c r="D261" s="34" t="s">
        <v>12</v>
      </c>
      <c r="E261" s="33" t="s">
        <v>46</v>
      </c>
      <c r="F261" s="68" t="s">
        <v>597</v>
      </c>
      <c r="G261" s="35" t="s">
        <v>10</v>
      </c>
      <c r="H261" s="35">
        <v>20</v>
      </c>
      <c r="I261" s="68">
        <v>1000</v>
      </c>
      <c r="J261" s="35"/>
      <c r="K261" s="35">
        <v>10</v>
      </c>
      <c r="L261" s="35"/>
      <c r="M261" s="35"/>
      <c r="N261" s="35"/>
      <c r="O261" s="35"/>
      <c r="P261" s="35">
        <v>60</v>
      </c>
      <c r="Q261" s="35"/>
      <c r="R261" s="35"/>
      <c r="S261" s="68"/>
      <c r="T261" s="68">
        <v>50</v>
      </c>
      <c r="U261" s="68">
        <v>40</v>
      </c>
      <c r="V261" s="68"/>
      <c r="W261" s="35">
        <f t="shared" si="11"/>
        <v>1180</v>
      </c>
      <c r="X261" s="61">
        <v>13</v>
      </c>
      <c r="Y261" s="58">
        <v>14.96</v>
      </c>
      <c r="Z261" s="58">
        <v>14.99</v>
      </c>
      <c r="AA261" s="58">
        <v>14.9</v>
      </c>
      <c r="AB261" s="58"/>
      <c r="AC261" s="30">
        <f t="shared" si="12"/>
        <v>14.46</v>
      </c>
      <c r="AD261" s="30">
        <f t="shared" si="13"/>
        <v>17062.8</v>
      </c>
      <c r="AE261" s="101"/>
    </row>
    <row r="262" spans="1:33" s="5" customFormat="1" ht="43.5" customHeight="1" x14ac:dyDescent="0.25">
      <c r="A262" s="83"/>
      <c r="B262" s="39">
        <v>260</v>
      </c>
      <c r="C262" s="41" t="s">
        <v>601</v>
      </c>
      <c r="D262" s="34" t="s">
        <v>12</v>
      </c>
      <c r="E262" s="33" t="s">
        <v>46</v>
      </c>
      <c r="F262" s="68" t="s">
        <v>597</v>
      </c>
      <c r="G262" s="35" t="s">
        <v>10</v>
      </c>
      <c r="H262" s="35">
        <v>20</v>
      </c>
      <c r="I262" s="68">
        <v>1000</v>
      </c>
      <c r="J262" s="35"/>
      <c r="K262" s="35">
        <v>10</v>
      </c>
      <c r="L262" s="35"/>
      <c r="M262" s="35"/>
      <c r="N262" s="35">
        <v>40</v>
      </c>
      <c r="O262" s="35"/>
      <c r="P262" s="35">
        <v>60</v>
      </c>
      <c r="Q262" s="35"/>
      <c r="R262" s="35"/>
      <c r="S262" s="68"/>
      <c r="T262" s="68">
        <v>50</v>
      </c>
      <c r="U262" s="68">
        <v>40</v>
      </c>
      <c r="V262" s="68"/>
      <c r="W262" s="35">
        <f t="shared" si="11"/>
        <v>1220</v>
      </c>
      <c r="X262" s="61">
        <v>13</v>
      </c>
      <c r="Y262" s="58">
        <v>15.54</v>
      </c>
      <c r="Z262" s="58">
        <v>16.05</v>
      </c>
      <c r="AA262" s="58">
        <v>18.63</v>
      </c>
      <c r="AB262" s="58"/>
      <c r="AC262" s="30">
        <f t="shared" si="12"/>
        <v>15.8</v>
      </c>
      <c r="AD262" s="30">
        <f t="shared" si="13"/>
        <v>19276</v>
      </c>
      <c r="AE262" s="101"/>
    </row>
    <row r="263" spans="1:33" s="5" customFormat="1" ht="43.5" customHeight="1" x14ac:dyDescent="0.25">
      <c r="A263" s="83"/>
      <c r="B263" s="39">
        <v>261</v>
      </c>
      <c r="C263" s="41" t="s">
        <v>563</v>
      </c>
      <c r="D263" s="67" t="s">
        <v>469</v>
      </c>
      <c r="E263" s="33" t="s">
        <v>46</v>
      </c>
      <c r="F263" s="68" t="s">
        <v>597</v>
      </c>
      <c r="G263" s="68" t="s">
        <v>10</v>
      </c>
      <c r="H263" s="68">
        <v>300</v>
      </c>
      <c r="I263" s="68"/>
      <c r="J263" s="68"/>
      <c r="K263" s="68"/>
      <c r="L263" s="68"/>
      <c r="M263" s="68"/>
      <c r="N263" s="68"/>
      <c r="O263" s="68"/>
      <c r="P263" s="68"/>
      <c r="Q263" s="68"/>
      <c r="R263" s="68"/>
      <c r="S263" s="68"/>
      <c r="T263" s="68"/>
      <c r="U263" s="68"/>
      <c r="V263" s="68"/>
      <c r="W263" s="68">
        <v>300</v>
      </c>
      <c r="X263" s="61"/>
      <c r="Y263" s="58">
        <v>6.9</v>
      </c>
      <c r="Z263" s="58">
        <v>7.9</v>
      </c>
      <c r="AA263" s="58">
        <v>7.2</v>
      </c>
      <c r="AB263" s="58"/>
      <c r="AC263" s="30">
        <f t="shared" si="12"/>
        <v>7.33</v>
      </c>
      <c r="AD263" s="30">
        <f t="shared" si="13"/>
        <v>2199</v>
      </c>
      <c r="AE263" s="101"/>
    </row>
    <row r="264" spans="1:33" s="5" customFormat="1" ht="43.5" customHeight="1" x14ac:dyDescent="0.25">
      <c r="A264" s="83"/>
      <c r="B264" s="39">
        <v>262</v>
      </c>
      <c r="C264" s="41" t="s">
        <v>564</v>
      </c>
      <c r="D264" s="67" t="s">
        <v>469</v>
      </c>
      <c r="E264" s="33" t="s">
        <v>46</v>
      </c>
      <c r="F264" s="68" t="s">
        <v>597</v>
      </c>
      <c r="G264" s="68" t="s">
        <v>10</v>
      </c>
      <c r="H264" s="68">
        <v>300</v>
      </c>
      <c r="I264" s="68"/>
      <c r="J264" s="68"/>
      <c r="K264" s="68"/>
      <c r="L264" s="68"/>
      <c r="M264" s="68"/>
      <c r="N264" s="68"/>
      <c r="O264" s="68"/>
      <c r="P264" s="68"/>
      <c r="Q264" s="68"/>
      <c r="R264" s="68"/>
      <c r="S264" s="68"/>
      <c r="T264" s="68"/>
      <c r="U264" s="68"/>
      <c r="V264" s="68"/>
      <c r="W264" s="68">
        <v>300</v>
      </c>
      <c r="X264" s="61"/>
      <c r="Y264" s="58">
        <v>24.7</v>
      </c>
      <c r="Z264" s="58">
        <v>27.5</v>
      </c>
      <c r="AA264" s="58">
        <v>25</v>
      </c>
      <c r="AB264" s="58"/>
      <c r="AC264" s="30">
        <f t="shared" si="12"/>
        <v>25.73</v>
      </c>
      <c r="AD264" s="30">
        <f t="shared" si="13"/>
        <v>7719</v>
      </c>
      <c r="AE264" s="101"/>
    </row>
    <row r="265" spans="1:33" s="5" customFormat="1" ht="43.5" customHeight="1" x14ac:dyDescent="0.25">
      <c r="A265" s="83"/>
      <c r="B265" s="39">
        <v>263</v>
      </c>
      <c r="C265" s="41" t="s">
        <v>565</v>
      </c>
      <c r="D265" s="67" t="s">
        <v>469</v>
      </c>
      <c r="E265" s="33" t="s">
        <v>46</v>
      </c>
      <c r="F265" s="68" t="s">
        <v>597</v>
      </c>
      <c r="G265" s="68" t="s">
        <v>10</v>
      </c>
      <c r="H265" s="68">
        <v>225</v>
      </c>
      <c r="I265" s="68"/>
      <c r="J265" s="68"/>
      <c r="K265" s="68"/>
      <c r="L265" s="68"/>
      <c r="M265" s="68"/>
      <c r="N265" s="68"/>
      <c r="O265" s="68"/>
      <c r="P265" s="68"/>
      <c r="Q265" s="68"/>
      <c r="R265" s="68"/>
      <c r="S265" s="68"/>
      <c r="T265" s="68"/>
      <c r="U265" s="68"/>
      <c r="V265" s="68"/>
      <c r="W265" s="68">
        <v>225</v>
      </c>
      <c r="X265" s="61"/>
      <c r="Y265" s="58">
        <v>68.3</v>
      </c>
      <c r="Z265" s="58">
        <v>80.849999999999994</v>
      </c>
      <c r="AA265" s="58">
        <v>73.5</v>
      </c>
      <c r="AB265" s="58"/>
      <c r="AC265" s="30">
        <f t="shared" si="12"/>
        <v>74.209999999999994</v>
      </c>
      <c r="AD265" s="30">
        <f t="shared" si="13"/>
        <v>16697.25</v>
      </c>
      <c r="AE265" s="101"/>
    </row>
    <row r="266" spans="1:33" s="5" customFormat="1" ht="43.5" customHeight="1" x14ac:dyDescent="0.25">
      <c r="A266" s="83"/>
      <c r="B266" s="39">
        <v>264</v>
      </c>
      <c r="C266" s="41" t="s">
        <v>472</v>
      </c>
      <c r="D266" s="67" t="s">
        <v>469</v>
      </c>
      <c r="E266" s="33" t="s">
        <v>56</v>
      </c>
      <c r="F266" s="67" t="s">
        <v>473</v>
      </c>
      <c r="G266" s="68" t="s">
        <v>10</v>
      </c>
      <c r="H266" s="68">
        <v>20</v>
      </c>
      <c r="I266" s="68"/>
      <c r="J266" s="68"/>
      <c r="K266" s="68">
        <v>30</v>
      </c>
      <c r="L266" s="68"/>
      <c r="M266" s="68"/>
      <c r="N266" s="68"/>
      <c r="O266" s="68"/>
      <c r="P266" s="68"/>
      <c r="Q266" s="68"/>
      <c r="R266" s="68"/>
      <c r="S266" s="68"/>
      <c r="T266" s="68"/>
      <c r="U266" s="68"/>
      <c r="V266" s="68"/>
      <c r="W266" s="68">
        <v>50</v>
      </c>
      <c r="X266" s="61"/>
      <c r="Y266" s="58" t="s">
        <v>467</v>
      </c>
      <c r="Z266" s="58">
        <v>129.99</v>
      </c>
      <c r="AA266" s="58">
        <v>170.99</v>
      </c>
      <c r="AB266" s="58">
        <v>148.99</v>
      </c>
      <c r="AC266" s="30">
        <f t="shared" si="12"/>
        <v>149.99</v>
      </c>
      <c r="AD266" s="30">
        <f t="shared" si="13"/>
        <v>7499.5</v>
      </c>
      <c r="AE266" s="101"/>
    </row>
    <row r="267" spans="1:33" s="5" customFormat="1" ht="43.5" customHeight="1" x14ac:dyDescent="0.25">
      <c r="A267" s="83"/>
      <c r="B267" s="39">
        <v>265</v>
      </c>
      <c r="C267" s="41" t="s">
        <v>479</v>
      </c>
      <c r="D267" s="67" t="s">
        <v>26</v>
      </c>
      <c r="E267" s="33" t="s">
        <v>46</v>
      </c>
      <c r="F267" s="68" t="s">
        <v>597</v>
      </c>
      <c r="G267" s="68" t="s">
        <v>10</v>
      </c>
      <c r="H267" s="68">
        <v>20</v>
      </c>
      <c r="I267" s="68"/>
      <c r="J267" s="68"/>
      <c r="K267" s="68"/>
      <c r="L267" s="68"/>
      <c r="M267" s="68"/>
      <c r="N267" s="68">
        <v>80</v>
      </c>
      <c r="O267" s="68"/>
      <c r="P267" s="68"/>
      <c r="Q267" s="68"/>
      <c r="R267" s="68"/>
      <c r="S267" s="68"/>
      <c r="T267" s="68"/>
      <c r="U267" s="68"/>
      <c r="V267" s="68"/>
      <c r="W267" s="68">
        <v>100</v>
      </c>
      <c r="X267" s="61"/>
      <c r="Y267" s="58"/>
      <c r="Z267" s="58">
        <v>25.4</v>
      </c>
      <c r="AA267" s="58">
        <v>26.84</v>
      </c>
      <c r="AB267" s="58">
        <v>28.84</v>
      </c>
      <c r="AC267" s="30">
        <f t="shared" si="12"/>
        <v>27.02</v>
      </c>
      <c r="AD267" s="30">
        <f t="shared" si="13"/>
        <v>2702</v>
      </c>
      <c r="AE267" s="101"/>
    </row>
    <row r="268" spans="1:33" s="5" customFormat="1" ht="43.5" customHeight="1" x14ac:dyDescent="0.25">
      <c r="A268" s="83"/>
      <c r="B268" s="39">
        <v>266</v>
      </c>
      <c r="C268" s="41" t="s">
        <v>480</v>
      </c>
      <c r="D268" s="67" t="s">
        <v>469</v>
      </c>
      <c r="E268" s="33" t="s">
        <v>46</v>
      </c>
      <c r="F268" s="68" t="s">
        <v>597</v>
      </c>
      <c r="G268" s="68" t="s">
        <v>10</v>
      </c>
      <c r="H268" s="68">
        <v>20</v>
      </c>
      <c r="I268" s="68"/>
      <c r="J268" s="68"/>
      <c r="K268" s="68"/>
      <c r="L268" s="68"/>
      <c r="M268" s="68"/>
      <c r="N268" s="68"/>
      <c r="O268" s="68"/>
      <c r="P268" s="68">
        <v>10</v>
      </c>
      <c r="Q268" s="68"/>
      <c r="R268" s="68"/>
      <c r="S268" s="68"/>
      <c r="T268" s="68"/>
      <c r="U268" s="68"/>
      <c r="V268" s="68"/>
      <c r="W268" s="68">
        <v>30</v>
      </c>
      <c r="X268" s="61"/>
      <c r="Y268" s="58"/>
      <c r="Z268" s="58">
        <v>65</v>
      </c>
      <c r="AA268" s="58">
        <v>45.9</v>
      </c>
      <c r="AB268" s="58">
        <v>50</v>
      </c>
      <c r="AC268" s="30">
        <f t="shared" si="12"/>
        <v>53.63</v>
      </c>
      <c r="AD268" s="30">
        <f t="shared" si="13"/>
        <v>1608.9</v>
      </c>
      <c r="AE268" s="101"/>
    </row>
    <row r="269" spans="1:33" s="5" customFormat="1" ht="60" x14ac:dyDescent="0.25">
      <c r="A269" s="83"/>
      <c r="B269" s="39">
        <v>267</v>
      </c>
      <c r="C269" s="40" t="s">
        <v>348</v>
      </c>
      <c r="D269" s="35" t="s">
        <v>12</v>
      </c>
      <c r="E269" s="33" t="s">
        <v>46</v>
      </c>
      <c r="F269" s="68" t="s">
        <v>597</v>
      </c>
      <c r="G269" s="35" t="s">
        <v>10</v>
      </c>
      <c r="H269" s="35">
        <v>3500</v>
      </c>
      <c r="I269" s="68">
        <v>5000</v>
      </c>
      <c r="J269" s="35">
        <v>50</v>
      </c>
      <c r="K269" s="35"/>
      <c r="L269" s="35">
        <v>400</v>
      </c>
      <c r="M269" s="35">
        <v>300</v>
      </c>
      <c r="N269" s="35"/>
      <c r="O269" s="35">
        <v>125</v>
      </c>
      <c r="P269" s="35">
        <v>100</v>
      </c>
      <c r="Q269" s="35">
        <v>200</v>
      </c>
      <c r="R269" s="35">
        <v>300</v>
      </c>
      <c r="S269" s="68">
        <v>500</v>
      </c>
      <c r="T269" s="68">
        <v>300</v>
      </c>
      <c r="U269" s="68">
        <v>30</v>
      </c>
      <c r="V269" s="68"/>
      <c r="W269" s="35">
        <f t="shared" si="11"/>
        <v>10805</v>
      </c>
      <c r="X269" s="61">
        <v>12.5</v>
      </c>
      <c r="Y269" s="58">
        <v>13.72</v>
      </c>
      <c r="Z269" s="58">
        <v>18.02</v>
      </c>
      <c r="AA269" s="58">
        <v>19.899999999999999</v>
      </c>
      <c r="AB269" s="58"/>
      <c r="AC269" s="30">
        <f t="shared" si="12"/>
        <v>16.03</v>
      </c>
      <c r="AD269" s="30">
        <f t="shared" si="13"/>
        <v>173204.15000000002</v>
      </c>
      <c r="AE269" s="101"/>
    </row>
    <row r="270" spans="1:33" s="5" customFormat="1" ht="60" x14ac:dyDescent="0.25">
      <c r="A270" s="83"/>
      <c r="B270" s="39">
        <v>268</v>
      </c>
      <c r="C270" s="40" t="s">
        <v>349</v>
      </c>
      <c r="D270" s="35" t="s">
        <v>12</v>
      </c>
      <c r="E270" s="33" t="s">
        <v>46</v>
      </c>
      <c r="F270" s="68" t="s">
        <v>597</v>
      </c>
      <c r="G270" s="35" t="s">
        <v>10</v>
      </c>
      <c r="H270" s="35">
        <v>1300</v>
      </c>
      <c r="I270" s="68">
        <v>5000</v>
      </c>
      <c r="J270" s="35"/>
      <c r="K270" s="35"/>
      <c r="L270" s="35">
        <v>200</v>
      </c>
      <c r="M270" s="35">
        <v>100</v>
      </c>
      <c r="N270" s="35"/>
      <c r="O270" s="35"/>
      <c r="P270" s="35">
        <v>150</v>
      </c>
      <c r="Q270" s="35"/>
      <c r="R270" s="35">
        <v>300</v>
      </c>
      <c r="S270" s="68">
        <v>100</v>
      </c>
      <c r="T270" s="68">
        <v>300</v>
      </c>
      <c r="U270" s="68">
        <v>30</v>
      </c>
      <c r="V270" s="68"/>
      <c r="W270" s="35">
        <f t="shared" si="11"/>
        <v>7480</v>
      </c>
      <c r="X270" s="61">
        <v>9</v>
      </c>
      <c r="Y270" s="58">
        <v>12.39</v>
      </c>
      <c r="Z270" s="58">
        <v>15.9</v>
      </c>
      <c r="AA270" s="58">
        <v>14.99</v>
      </c>
      <c r="AB270" s="58"/>
      <c r="AC270" s="30">
        <f t="shared" si="12"/>
        <v>13.07</v>
      </c>
      <c r="AD270" s="30">
        <f t="shared" si="13"/>
        <v>97763.6</v>
      </c>
      <c r="AE270" s="101"/>
    </row>
    <row r="271" spans="1:33" s="12" customFormat="1" ht="60" x14ac:dyDescent="0.25">
      <c r="A271" s="90">
        <v>6</v>
      </c>
      <c r="B271" s="43">
        <v>269</v>
      </c>
      <c r="C271" s="44" t="s">
        <v>350</v>
      </c>
      <c r="D271" s="69" t="s">
        <v>26</v>
      </c>
      <c r="E271" s="47" t="s">
        <v>108</v>
      </c>
      <c r="F271" s="69" t="s">
        <v>602</v>
      </c>
      <c r="G271" s="70" t="s">
        <v>109</v>
      </c>
      <c r="H271" s="70">
        <v>70</v>
      </c>
      <c r="I271" s="70">
        <v>20</v>
      </c>
      <c r="J271" s="70"/>
      <c r="K271" s="70"/>
      <c r="L271" s="70">
        <v>10</v>
      </c>
      <c r="M271" s="70">
        <v>50</v>
      </c>
      <c r="N271" s="70"/>
      <c r="O271" s="70"/>
      <c r="P271" s="70">
        <v>3</v>
      </c>
      <c r="Q271" s="70"/>
      <c r="R271" s="70">
        <v>10</v>
      </c>
      <c r="S271" s="70">
        <v>5</v>
      </c>
      <c r="T271" s="70">
        <v>200</v>
      </c>
      <c r="U271" s="70">
        <v>20</v>
      </c>
      <c r="V271" s="70">
        <v>20</v>
      </c>
      <c r="W271" s="70">
        <f t="shared" si="11"/>
        <v>408</v>
      </c>
      <c r="X271" s="62">
        <v>27</v>
      </c>
      <c r="Y271" s="59">
        <v>36.54</v>
      </c>
      <c r="Z271" s="59">
        <v>42.9</v>
      </c>
      <c r="AA271" s="59">
        <v>40.700000000000003</v>
      </c>
      <c r="AB271" s="59"/>
      <c r="AC271" s="52">
        <f t="shared" si="12"/>
        <v>36.78</v>
      </c>
      <c r="AD271" s="52">
        <f t="shared" si="13"/>
        <v>15006.24</v>
      </c>
      <c r="AE271" s="81">
        <f>SUM(AD271:AD294)</f>
        <v>798040.08000000007</v>
      </c>
    </row>
    <row r="272" spans="1:33" s="12" customFormat="1" ht="45" x14ac:dyDescent="0.25">
      <c r="A272" s="91"/>
      <c r="B272" s="43">
        <v>270</v>
      </c>
      <c r="C272" s="44" t="s">
        <v>351</v>
      </c>
      <c r="D272" s="69" t="s">
        <v>26</v>
      </c>
      <c r="E272" s="47" t="s">
        <v>56</v>
      </c>
      <c r="F272" s="69" t="s">
        <v>110</v>
      </c>
      <c r="G272" s="70" t="s">
        <v>10</v>
      </c>
      <c r="H272" s="70">
        <v>70</v>
      </c>
      <c r="I272" s="70">
        <v>100</v>
      </c>
      <c r="J272" s="70"/>
      <c r="K272" s="70"/>
      <c r="L272" s="70"/>
      <c r="M272" s="70"/>
      <c r="N272" s="70"/>
      <c r="O272" s="70"/>
      <c r="P272" s="70">
        <v>15</v>
      </c>
      <c r="Q272" s="70"/>
      <c r="R272" s="70">
        <v>4</v>
      </c>
      <c r="S272" s="70">
        <v>10</v>
      </c>
      <c r="T272" s="70">
        <v>50</v>
      </c>
      <c r="U272" s="70">
        <v>12</v>
      </c>
      <c r="V272" s="70"/>
      <c r="W272" s="70">
        <f t="shared" si="11"/>
        <v>261</v>
      </c>
      <c r="X272" s="62">
        <v>30</v>
      </c>
      <c r="Y272" s="59">
        <v>41.09</v>
      </c>
      <c r="Z272" s="59">
        <v>45</v>
      </c>
      <c r="AA272" s="59">
        <v>41.9</v>
      </c>
      <c r="AB272" s="59"/>
      <c r="AC272" s="52">
        <f t="shared" si="12"/>
        <v>39.49</v>
      </c>
      <c r="AD272" s="52">
        <f t="shared" si="13"/>
        <v>10306.890000000001</v>
      </c>
      <c r="AE272" s="82"/>
      <c r="AG272" s="14"/>
    </row>
    <row r="273" spans="1:32" s="12" customFormat="1" ht="49.5" customHeight="1" x14ac:dyDescent="0.25">
      <c r="A273" s="91"/>
      <c r="B273" s="43">
        <v>271</v>
      </c>
      <c r="C273" s="44" t="s">
        <v>352</v>
      </c>
      <c r="D273" s="69" t="s">
        <v>26</v>
      </c>
      <c r="E273" s="47" t="s">
        <v>56</v>
      </c>
      <c r="F273" s="69" t="s">
        <v>110</v>
      </c>
      <c r="G273" s="70" t="s">
        <v>10</v>
      </c>
      <c r="H273" s="70">
        <v>70</v>
      </c>
      <c r="I273" s="70">
        <v>100</v>
      </c>
      <c r="J273" s="70">
        <v>10</v>
      </c>
      <c r="K273" s="70"/>
      <c r="L273" s="70">
        <v>15</v>
      </c>
      <c r="M273" s="70"/>
      <c r="N273" s="70"/>
      <c r="O273" s="70"/>
      <c r="P273" s="70">
        <v>15</v>
      </c>
      <c r="Q273" s="70">
        <v>100</v>
      </c>
      <c r="R273" s="70">
        <v>4</v>
      </c>
      <c r="S273" s="70">
        <v>10</v>
      </c>
      <c r="T273" s="70">
        <v>50</v>
      </c>
      <c r="U273" s="70">
        <v>12</v>
      </c>
      <c r="V273" s="70"/>
      <c r="W273" s="70">
        <f t="shared" si="11"/>
        <v>386</v>
      </c>
      <c r="X273" s="62">
        <v>48</v>
      </c>
      <c r="Y273" s="59">
        <v>57.03</v>
      </c>
      <c r="Z273" s="59">
        <v>72.900000000000006</v>
      </c>
      <c r="AA273" s="59">
        <v>66.959999999999994</v>
      </c>
      <c r="AB273" s="59"/>
      <c r="AC273" s="52">
        <f t="shared" si="12"/>
        <v>61.22</v>
      </c>
      <c r="AD273" s="52">
        <f t="shared" si="13"/>
        <v>23630.92</v>
      </c>
      <c r="AE273" s="82"/>
    </row>
    <row r="274" spans="1:32" s="12" customFormat="1" ht="45" x14ac:dyDescent="0.25">
      <c r="A274" s="91"/>
      <c r="B274" s="43">
        <v>272</v>
      </c>
      <c r="C274" s="44" t="s">
        <v>353</v>
      </c>
      <c r="D274" s="69" t="s">
        <v>26</v>
      </c>
      <c r="E274" s="47" t="s">
        <v>56</v>
      </c>
      <c r="F274" s="69" t="s">
        <v>110</v>
      </c>
      <c r="G274" s="70" t="s">
        <v>10</v>
      </c>
      <c r="H274" s="70">
        <v>100</v>
      </c>
      <c r="I274" s="70">
        <v>100</v>
      </c>
      <c r="J274" s="70">
        <v>10</v>
      </c>
      <c r="K274" s="70">
        <v>50</v>
      </c>
      <c r="L274" s="70">
        <v>20</v>
      </c>
      <c r="M274" s="70">
        <v>150</v>
      </c>
      <c r="N274" s="70"/>
      <c r="O274" s="70"/>
      <c r="P274" s="70">
        <v>30</v>
      </c>
      <c r="Q274" s="70">
        <v>200</v>
      </c>
      <c r="R274" s="70">
        <v>4</v>
      </c>
      <c r="S274" s="70">
        <v>10</v>
      </c>
      <c r="T274" s="70">
        <v>200</v>
      </c>
      <c r="U274" s="70">
        <v>12</v>
      </c>
      <c r="V274" s="70">
        <v>20</v>
      </c>
      <c r="W274" s="70">
        <f t="shared" si="11"/>
        <v>906</v>
      </c>
      <c r="X274" s="62">
        <v>150</v>
      </c>
      <c r="Y274" s="59">
        <v>160.34</v>
      </c>
      <c r="Z274" s="59">
        <v>179.9</v>
      </c>
      <c r="AA274" s="59">
        <v>157.6</v>
      </c>
      <c r="AB274" s="59"/>
      <c r="AC274" s="52">
        <f t="shared" si="12"/>
        <v>161.96</v>
      </c>
      <c r="AD274" s="52">
        <f t="shared" si="13"/>
        <v>146735.76</v>
      </c>
      <c r="AE274" s="82"/>
    </row>
    <row r="275" spans="1:32" s="12" customFormat="1" ht="45" x14ac:dyDescent="0.25">
      <c r="A275" s="91"/>
      <c r="B275" s="43">
        <v>273</v>
      </c>
      <c r="C275" s="44" t="s">
        <v>354</v>
      </c>
      <c r="D275" s="69" t="s">
        <v>26</v>
      </c>
      <c r="E275" s="47" t="s">
        <v>56</v>
      </c>
      <c r="F275" s="69" t="s">
        <v>110</v>
      </c>
      <c r="G275" s="70" t="s">
        <v>10</v>
      </c>
      <c r="H275" s="70">
        <v>100</v>
      </c>
      <c r="I275" s="70">
        <v>100</v>
      </c>
      <c r="J275" s="70">
        <v>20</v>
      </c>
      <c r="K275" s="70">
        <v>10</v>
      </c>
      <c r="L275" s="70">
        <v>20</v>
      </c>
      <c r="M275" s="70">
        <v>150</v>
      </c>
      <c r="N275" s="70"/>
      <c r="O275" s="70"/>
      <c r="P275" s="70">
        <v>35</v>
      </c>
      <c r="Q275" s="70">
        <v>5</v>
      </c>
      <c r="R275" s="70">
        <v>50</v>
      </c>
      <c r="S275" s="70">
        <v>30</v>
      </c>
      <c r="T275" s="70">
        <v>80</v>
      </c>
      <c r="U275" s="70">
        <v>20</v>
      </c>
      <c r="V275" s="70">
        <v>20</v>
      </c>
      <c r="W275" s="70">
        <f t="shared" si="11"/>
        <v>640</v>
      </c>
      <c r="X275" s="62">
        <v>250</v>
      </c>
      <c r="Y275" s="59">
        <v>295.52999999999997</v>
      </c>
      <c r="Z275" s="59">
        <v>299.89999999999998</v>
      </c>
      <c r="AA275" s="59">
        <v>320.10000000000002</v>
      </c>
      <c r="AB275" s="59"/>
      <c r="AC275" s="52">
        <f t="shared" si="12"/>
        <v>291.38</v>
      </c>
      <c r="AD275" s="52">
        <f t="shared" si="13"/>
        <v>186483.20000000001</v>
      </c>
      <c r="AE275" s="82"/>
    </row>
    <row r="276" spans="1:32" s="12" customFormat="1" ht="60" x14ac:dyDescent="0.25">
      <c r="A276" s="91"/>
      <c r="B276" s="43">
        <v>274</v>
      </c>
      <c r="C276" s="44" t="s">
        <v>355</v>
      </c>
      <c r="D276" s="69" t="s">
        <v>12</v>
      </c>
      <c r="E276" s="47" t="s">
        <v>56</v>
      </c>
      <c r="F276" s="69" t="s">
        <v>111</v>
      </c>
      <c r="G276" s="70" t="s">
        <v>10</v>
      </c>
      <c r="H276" s="70">
        <v>10</v>
      </c>
      <c r="I276" s="70"/>
      <c r="J276" s="70"/>
      <c r="K276" s="70"/>
      <c r="L276" s="70">
        <v>20</v>
      </c>
      <c r="M276" s="70"/>
      <c r="N276" s="70">
        <v>10</v>
      </c>
      <c r="O276" s="70"/>
      <c r="P276" s="70">
        <v>30</v>
      </c>
      <c r="Q276" s="70"/>
      <c r="R276" s="70"/>
      <c r="S276" s="70">
        <v>30</v>
      </c>
      <c r="T276" s="70"/>
      <c r="U276" s="70">
        <v>30</v>
      </c>
      <c r="V276" s="70"/>
      <c r="W276" s="70">
        <f t="shared" si="11"/>
        <v>130</v>
      </c>
      <c r="X276" s="62">
        <v>180</v>
      </c>
      <c r="Y276" s="59">
        <v>195.25</v>
      </c>
      <c r="Z276" s="59">
        <v>251.99</v>
      </c>
      <c r="AA276" s="59">
        <v>259.99</v>
      </c>
      <c r="AB276" s="59"/>
      <c r="AC276" s="52">
        <f t="shared" si="12"/>
        <v>221.8</v>
      </c>
      <c r="AD276" s="52">
        <f t="shared" si="13"/>
        <v>28834</v>
      </c>
      <c r="AE276" s="82"/>
    </row>
    <row r="277" spans="1:32" s="12" customFormat="1" ht="60" x14ac:dyDescent="0.25">
      <c r="A277" s="91"/>
      <c r="B277" s="43">
        <v>275</v>
      </c>
      <c r="C277" s="44" t="s">
        <v>356</v>
      </c>
      <c r="D277" s="69" t="s">
        <v>12</v>
      </c>
      <c r="E277" s="45" t="s">
        <v>56</v>
      </c>
      <c r="F277" s="69" t="s">
        <v>110</v>
      </c>
      <c r="G277" s="70" t="s">
        <v>10</v>
      </c>
      <c r="H277" s="70">
        <v>10</v>
      </c>
      <c r="I277" s="70">
        <v>100</v>
      </c>
      <c r="J277" s="70"/>
      <c r="K277" s="70"/>
      <c r="L277" s="70">
        <v>10</v>
      </c>
      <c r="M277" s="70"/>
      <c r="N277" s="70">
        <v>25</v>
      </c>
      <c r="O277" s="70"/>
      <c r="P277" s="70">
        <v>25</v>
      </c>
      <c r="Q277" s="70"/>
      <c r="R277" s="70">
        <v>10</v>
      </c>
      <c r="S277" s="70">
        <v>10</v>
      </c>
      <c r="T277" s="70"/>
      <c r="U277" s="70">
        <v>10</v>
      </c>
      <c r="V277" s="70"/>
      <c r="W277" s="70">
        <f t="shared" si="11"/>
        <v>200</v>
      </c>
      <c r="X277" s="62">
        <v>130</v>
      </c>
      <c r="Y277" s="59">
        <v>153.31</v>
      </c>
      <c r="Z277" s="59">
        <v>180.31</v>
      </c>
      <c r="AA277" s="59">
        <v>239.99</v>
      </c>
      <c r="AB277" s="59"/>
      <c r="AC277" s="52">
        <f t="shared" si="12"/>
        <v>175.9</v>
      </c>
      <c r="AD277" s="52">
        <f t="shared" si="13"/>
        <v>35180</v>
      </c>
      <c r="AE277" s="82"/>
    </row>
    <row r="278" spans="1:32" s="12" customFormat="1" ht="75" x14ac:dyDescent="0.25">
      <c r="A278" s="91"/>
      <c r="B278" s="43">
        <v>276</v>
      </c>
      <c r="C278" s="44" t="s">
        <v>357</v>
      </c>
      <c r="D278" s="69" t="s">
        <v>12</v>
      </c>
      <c r="E278" s="45" t="s">
        <v>56</v>
      </c>
      <c r="F278" s="69" t="s">
        <v>110</v>
      </c>
      <c r="G278" s="70" t="s">
        <v>10</v>
      </c>
      <c r="H278" s="70">
        <v>10</v>
      </c>
      <c r="I278" s="70"/>
      <c r="J278" s="70"/>
      <c r="K278" s="70"/>
      <c r="L278" s="70">
        <v>10</v>
      </c>
      <c r="M278" s="70"/>
      <c r="N278" s="70"/>
      <c r="O278" s="70"/>
      <c r="P278" s="70">
        <v>15</v>
      </c>
      <c r="Q278" s="70"/>
      <c r="R278" s="70">
        <v>10</v>
      </c>
      <c r="S278" s="70">
        <v>3</v>
      </c>
      <c r="T278" s="70"/>
      <c r="U278" s="70">
        <v>10</v>
      </c>
      <c r="V278" s="70"/>
      <c r="W278" s="70">
        <f t="shared" si="11"/>
        <v>58</v>
      </c>
      <c r="X278" s="62">
        <v>180</v>
      </c>
      <c r="Y278" s="59">
        <v>221.25</v>
      </c>
      <c r="Z278" s="59">
        <v>246.3</v>
      </c>
      <c r="AA278" s="59">
        <v>289.99</v>
      </c>
      <c r="AB278" s="59"/>
      <c r="AC278" s="52">
        <f t="shared" si="12"/>
        <v>234.38</v>
      </c>
      <c r="AD278" s="52">
        <f t="shared" si="13"/>
        <v>13594.039999999999</v>
      </c>
      <c r="AE278" s="82"/>
    </row>
    <row r="279" spans="1:32" s="12" customFormat="1" ht="60" x14ac:dyDescent="0.25">
      <c r="A279" s="91"/>
      <c r="B279" s="43">
        <v>277</v>
      </c>
      <c r="C279" s="44" t="s">
        <v>358</v>
      </c>
      <c r="D279" s="69" t="s">
        <v>12</v>
      </c>
      <c r="E279" s="45" t="s">
        <v>56</v>
      </c>
      <c r="F279" s="69" t="s">
        <v>110</v>
      </c>
      <c r="G279" s="70" t="s">
        <v>10</v>
      </c>
      <c r="H279" s="70">
        <v>10</v>
      </c>
      <c r="I279" s="70"/>
      <c r="J279" s="70"/>
      <c r="K279" s="70"/>
      <c r="L279" s="70">
        <v>10</v>
      </c>
      <c r="M279" s="70"/>
      <c r="N279" s="70"/>
      <c r="O279" s="70"/>
      <c r="P279" s="70">
        <v>15</v>
      </c>
      <c r="Q279" s="70"/>
      <c r="R279" s="70"/>
      <c r="S279" s="70">
        <v>2</v>
      </c>
      <c r="T279" s="70"/>
      <c r="U279" s="70">
        <v>10</v>
      </c>
      <c r="V279" s="70"/>
      <c r="W279" s="70">
        <f t="shared" si="11"/>
        <v>47</v>
      </c>
      <c r="X279" s="62">
        <v>170</v>
      </c>
      <c r="Y279" s="59">
        <v>210.32</v>
      </c>
      <c r="Z279" s="59">
        <v>248.88</v>
      </c>
      <c r="AA279" s="59">
        <v>248.88</v>
      </c>
      <c r="AB279" s="59"/>
      <c r="AC279" s="52">
        <f t="shared" si="12"/>
        <v>219.52</v>
      </c>
      <c r="AD279" s="52">
        <f t="shared" si="13"/>
        <v>10317.44</v>
      </c>
      <c r="AE279" s="82"/>
    </row>
    <row r="280" spans="1:32" s="12" customFormat="1" ht="71.25" customHeight="1" x14ac:dyDescent="0.25">
      <c r="A280" s="91"/>
      <c r="B280" s="43">
        <v>278</v>
      </c>
      <c r="C280" s="44" t="s">
        <v>359</v>
      </c>
      <c r="D280" s="69" t="s">
        <v>26</v>
      </c>
      <c r="E280" s="47" t="s">
        <v>56</v>
      </c>
      <c r="F280" s="69" t="s">
        <v>111</v>
      </c>
      <c r="G280" s="70" t="s">
        <v>10</v>
      </c>
      <c r="H280" s="70">
        <v>10</v>
      </c>
      <c r="I280" s="70"/>
      <c r="J280" s="70"/>
      <c r="K280" s="70"/>
      <c r="L280" s="70">
        <v>30</v>
      </c>
      <c r="M280" s="70"/>
      <c r="N280" s="70"/>
      <c r="O280" s="70"/>
      <c r="P280" s="70">
        <v>12</v>
      </c>
      <c r="Q280" s="70"/>
      <c r="R280" s="70"/>
      <c r="S280" s="70">
        <v>10</v>
      </c>
      <c r="T280" s="70">
        <v>10</v>
      </c>
      <c r="U280" s="70">
        <v>10</v>
      </c>
      <c r="V280" s="70"/>
      <c r="W280" s="70">
        <f t="shared" si="11"/>
        <v>82</v>
      </c>
      <c r="X280" s="62">
        <v>96</v>
      </c>
      <c r="Y280" s="59">
        <v>110.71</v>
      </c>
      <c r="Z280" s="59">
        <v>99.9</v>
      </c>
      <c r="AA280" s="59">
        <v>127.49</v>
      </c>
      <c r="AB280" s="59"/>
      <c r="AC280" s="52">
        <f t="shared" si="12"/>
        <v>108.52</v>
      </c>
      <c r="AD280" s="52">
        <f t="shared" si="13"/>
        <v>8898.64</v>
      </c>
      <c r="AE280" s="82"/>
    </row>
    <row r="281" spans="1:32" s="12" customFormat="1" ht="30" x14ac:dyDescent="0.25">
      <c r="A281" s="91"/>
      <c r="B281" s="43">
        <v>279</v>
      </c>
      <c r="C281" s="46" t="s">
        <v>360</v>
      </c>
      <c r="D281" s="70" t="s">
        <v>8</v>
      </c>
      <c r="E281" s="47" t="s">
        <v>55</v>
      </c>
      <c r="F281" s="70" t="s">
        <v>603</v>
      </c>
      <c r="G281" s="70" t="s">
        <v>10</v>
      </c>
      <c r="H281" s="70">
        <v>70</v>
      </c>
      <c r="I281" s="70">
        <v>100</v>
      </c>
      <c r="J281" s="70"/>
      <c r="K281" s="70"/>
      <c r="L281" s="70">
        <v>20</v>
      </c>
      <c r="M281" s="70">
        <v>50</v>
      </c>
      <c r="N281" s="70"/>
      <c r="O281" s="70"/>
      <c r="P281" s="70">
        <v>20</v>
      </c>
      <c r="Q281" s="70">
        <v>50</v>
      </c>
      <c r="R281" s="70"/>
      <c r="S281" s="70">
        <v>4</v>
      </c>
      <c r="T281" s="70">
        <v>200</v>
      </c>
      <c r="U281" s="70">
        <v>20</v>
      </c>
      <c r="V281" s="70"/>
      <c r="W281" s="70">
        <f t="shared" si="11"/>
        <v>534</v>
      </c>
      <c r="X281" s="62">
        <v>6.56</v>
      </c>
      <c r="Y281" s="59">
        <v>8.59</v>
      </c>
      <c r="Z281" s="59">
        <v>8.9</v>
      </c>
      <c r="AA281" s="59">
        <v>9.89</v>
      </c>
      <c r="AB281" s="59"/>
      <c r="AC281" s="52">
        <f t="shared" si="12"/>
        <v>8.48</v>
      </c>
      <c r="AD281" s="52">
        <f t="shared" si="13"/>
        <v>4528.3200000000006</v>
      </c>
      <c r="AE281" s="82"/>
    </row>
    <row r="282" spans="1:32" s="12" customFormat="1" x14ac:dyDescent="0.25">
      <c r="A282" s="91"/>
      <c r="B282" s="43">
        <v>280</v>
      </c>
      <c r="C282" s="53" t="s">
        <v>361</v>
      </c>
      <c r="D282" s="69" t="s">
        <v>12</v>
      </c>
      <c r="E282" s="47" t="s">
        <v>56</v>
      </c>
      <c r="F282" s="69" t="s">
        <v>604</v>
      </c>
      <c r="G282" s="70" t="s">
        <v>10</v>
      </c>
      <c r="H282" s="70">
        <v>10</v>
      </c>
      <c r="I282" s="70"/>
      <c r="J282" s="70"/>
      <c r="K282" s="70"/>
      <c r="L282" s="70"/>
      <c r="M282" s="70"/>
      <c r="N282" s="70"/>
      <c r="O282" s="70"/>
      <c r="P282" s="70">
        <v>10</v>
      </c>
      <c r="Q282" s="70"/>
      <c r="R282" s="70"/>
      <c r="S282" s="70"/>
      <c r="T282" s="70"/>
      <c r="U282" s="70">
        <v>20</v>
      </c>
      <c r="V282" s="70"/>
      <c r="W282" s="70">
        <f t="shared" si="11"/>
        <v>40</v>
      </c>
      <c r="X282" s="62"/>
      <c r="Y282" s="59">
        <v>94.88</v>
      </c>
      <c r="Z282" s="59">
        <v>102.67</v>
      </c>
      <c r="AA282" s="59">
        <v>97.54</v>
      </c>
      <c r="AB282" s="59"/>
      <c r="AC282" s="52">
        <f t="shared" si="12"/>
        <v>98.36</v>
      </c>
      <c r="AD282" s="52">
        <f t="shared" si="13"/>
        <v>3934.4</v>
      </c>
      <c r="AE282" s="82"/>
      <c r="AF282" s="14"/>
    </row>
    <row r="283" spans="1:32" s="12" customFormat="1" x14ac:dyDescent="0.25">
      <c r="A283" s="91"/>
      <c r="B283" s="43">
        <v>281</v>
      </c>
      <c r="C283" s="53" t="s">
        <v>362</v>
      </c>
      <c r="D283" s="69" t="s">
        <v>12</v>
      </c>
      <c r="E283" s="47" t="s">
        <v>56</v>
      </c>
      <c r="F283" s="69" t="s">
        <v>605</v>
      </c>
      <c r="G283" s="70" t="s">
        <v>10</v>
      </c>
      <c r="H283" s="70">
        <v>10</v>
      </c>
      <c r="I283" s="70">
        <v>100</v>
      </c>
      <c r="J283" s="70"/>
      <c r="K283" s="70"/>
      <c r="L283" s="70"/>
      <c r="M283" s="70"/>
      <c r="N283" s="70"/>
      <c r="O283" s="70"/>
      <c r="P283" s="70">
        <v>10</v>
      </c>
      <c r="Q283" s="70"/>
      <c r="R283" s="70"/>
      <c r="S283" s="70"/>
      <c r="T283" s="70"/>
      <c r="U283" s="70">
        <v>20</v>
      </c>
      <c r="V283" s="70"/>
      <c r="W283" s="70">
        <f t="shared" si="11"/>
        <v>140</v>
      </c>
      <c r="X283" s="62">
        <v>56.43</v>
      </c>
      <c r="Y283" s="59">
        <v>68.760000000000005</v>
      </c>
      <c r="Z283" s="59">
        <v>55.67</v>
      </c>
      <c r="AA283" s="59">
        <v>78.989999999999995</v>
      </c>
      <c r="AB283" s="59"/>
      <c r="AC283" s="52">
        <f t="shared" si="12"/>
        <v>64.959999999999994</v>
      </c>
      <c r="AD283" s="52">
        <f t="shared" si="13"/>
        <v>9094.4</v>
      </c>
      <c r="AE283" s="82"/>
    </row>
    <row r="284" spans="1:32" s="12" customFormat="1" x14ac:dyDescent="0.25">
      <c r="A284" s="91"/>
      <c r="B284" s="43">
        <v>282</v>
      </c>
      <c r="C284" s="46" t="s">
        <v>363</v>
      </c>
      <c r="D284" s="70" t="s">
        <v>8</v>
      </c>
      <c r="E284" s="47" t="s">
        <v>56</v>
      </c>
      <c r="F284" s="70" t="s">
        <v>116</v>
      </c>
      <c r="G284" s="70" t="s">
        <v>10</v>
      </c>
      <c r="H284" s="70">
        <v>20</v>
      </c>
      <c r="I284" s="70">
        <v>200</v>
      </c>
      <c r="J284" s="70"/>
      <c r="K284" s="70"/>
      <c r="L284" s="70"/>
      <c r="M284" s="70"/>
      <c r="N284" s="70"/>
      <c r="O284" s="70"/>
      <c r="P284" s="70">
        <v>15</v>
      </c>
      <c r="Q284" s="70"/>
      <c r="R284" s="70"/>
      <c r="S284" s="70">
        <v>5</v>
      </c>
      <c r="T284" s="70">
        <v>30</v>
      </c>
      <c r="U284" s="70">
        <v>30</v>
      </c>
      <c r="V284" s="70">
        <v>300</v>
      </c>
      <c r="W284" s="70">
        <f t="shared" si="11"/>
        <v>600</v>
      </c>
      <c r="X284" s="62">
        <v>26.86</v>
      </c>
      <c r="Y284" s="59">
        <v>28.55</v>
      </c>
      <c r="Z284" s="59">
        <v>31.46</v>
      </c>
      <c r="AA284" s="59">
        <v>43.13</v>
      </c>
      <c r="AB284" s="59"/>
      <c r="AC284" s="52">
        <f t="shared" si="12"/>
        <v>32.5</v>
      </c>
      <c r="AD284" s="52">
        <f t="shared" si="13"/>
        <v>19500</v>
      </c>
      <c r="AE284" s="82"/>
    </row>
    <row r="285" spans="1:32" s="12" customFormat="1" ht="30" x14ac:dyDescent="0.25">
      <c r="A285" s="91"/>
      <c r="B285" s="43">
        <v>283</v>
      </c>
      <c r="C285" s="44" t="s">
        <v>364</v>
      </c>
      <c r="D285" s="70" t="s">
        <v>8</v>
      </c>
      <c r="E285" s="47" t="s">
        <v>56</v>
      </c>
      <c r="F285" s="69" t="s">
        <v>116</v>
      </c>
      <c r="G285" s="70" t="s">
        <v>10</v>
      </c>
      <c r="H285" s="70">
        <v>30</v>
      </c>
      <c r="I285" s="70"/>
      <c r="J285" s="70"/>
      <c r="K285" s="70"/>
      <c r="L285" s="70"/>
      <c r="M285" s="70">
        <v>50</v>
      </c>
      <c r="N285" s="70"/>
      <c r="O285" s="70"/>
      <c r="P285" s="70">
        <v>80</v>
      </c>
      <c r="Q285" s="70">
        <v>50</v>
      </c>
      <c r="R285" s="70">
        <v>20</v>
      </c>
      <c r="S285" s="70">
        <v>70</v>
      </c>
      <c r="T285" s="70">
        <v>200</v>
      </c>
      <c r="U285" s="70">
        <v>20</v>
      </c>
      <c r="V285" s="70">
        <v>100</v>
      </c>
      <c r="W285" s="70">
        <f t="shared" si="11"/>
        <v>620</v>
      </c>
      <c r="X285" s="62">
        <v>48</v>
      </c>
      <c r="Y285" s="59">
        <v>50.81</v>
      </c>
      <c r="Z285" s="59">
        <v>69.91</v>
      </c>
      <c r="AA285" s="59">
        <v>61.55</v>
      </c>
      <c r="AB285" s="59"/>
      <c r="AC285" s="52">
        <f t="shared" si="12"/>
        <v>57.56</v>
      </c>
      <c r="AD285" s="52">
        <f t="shared" si="13"/>
        <v>35687.200000000004</v>
      </c>
      <c r="AE285" s="82"/>
    </row>
    <row r="286" spans="1:32" s="12" customFormat="1" ht="30" x14ac:dyDescent="0.25">
      <c r="A286" s="91"/>
      <c r="B286" s="43">
        <v>284</v>
      </c>
      <c r="C286" s="44" t="s">
        <v>365</v>
      </c>
      <c r="D286" s="70" t="s">
        <v>8</v>
      </c>
      <c r="E286" s="47" t="s">
        <v>56</v>
      </c>
      <c r="F286" s="69" t="s">
        <v>116</v>
      </c>
      <c r="G286" s="70" t="s">
        <v>10</v>
      </c>
      <c r="H286" s="70">
        <v>10</v>
      </c>
      <c r="I286" s="70"/>
      <c r="J286" s="70"/>
      <c r="K286" s="70"/>
      <c r="L286" s="70">
        <v>10</v>
      </c>
      <c r="M286" s="70"/>
      <c r="N286" s="70"/>
      <c r="O286" s="70"/>
      <c r="P286" s="70">
        <v>80</v>
      </c>
      <c r="Q286" s="70"/>
      <c r="R286" s="70">
        <v>50</v>
      </c>
      <c r="S286" s="70">
        <v>30</v>
      </c>
      <c r="T286" s="70">
        <v>200</v>
      </c>
      <c r="U286" s="70">
        <v>20</v>
      </c>
      <c r="V286" s="70"/>
      <c r="W286" s="70">
        <f t="shared" si="11"/>
        <v>400</v>
      </c>
      <c r="X286" s="62"/>
      <c r="Y286" s="59">
        <v>116.87</v>
      </c>
      <c r="Z286" s="59">
        <v>88.9</v>
      </c>
      <c r="AA286" s="59">
        <v>114.39</v>
      </c>
      <c r="AB286" s="59"/>
      <c r="AC286" s="52">
        <f t="shared" si="12"/>
        <v>106.72</v>
      </c>
      <c r="AD286" s="52">
        <f t="shared" si="13"/>
        <v>42688</v>
      </c>
      <c r="AE286" s="82"/>
    </row>
    <row r="287" spans="1:32" s="26" customFormat="1" ht="60" x14ac:dyDescent="0.25">
      <c r="A287" s="91"/>
      <c r="B287" s="43">
        <v>285</v>
      </c>
      <c r="C287" s="54" t="s">
        <v>366</v>
      </c>
      <c r="D287" s="69" t="s">
        <v>12</v>
      </c>
      <c r="E287" s="47" t="s">
        <v>56</v>
      </c>
      <c r="F287" s="69" t="s">
        <v>115</v>
      </c>
      <c r="G287" s="70" t="s">
        <v>10</v>
      </c>
      <c r="H287" s="70">
        <v>31</v>
      </c>
      <c r="I287" s="70">
        <v>300</v>
      </c>
      <c r="J287" s="70">
        <v>50</v>
      </c>
      <c r="K287" s="70">
        <v>50</v>
      </c>
      <c r="L287" s="70">
        <v>20</v>
      </c>
      <c r="M287" s="70">
        <v>20</v>
      </c>
      <c r="N287" s="70"/>
      <c r="O287" s="70"/>
      <c r="P287" s="70">
        <v>5</v>
      </c>
      <c r="Q287" s="70"/>
      <c r="R287" s="70">
        <v>10</v>
      </c>
      <c r="S287" s="70">
        <v>5</v>
      </c>
      <c r="T287" s="70">
        <v>100</v>
      </c>
      <c r="U287" s="70">
        <v>20</v>
      </c>
      <c r="V287" s="70">
        <v>150</v>
      </c>
      <c r="W287" s="70">
        <f t="shared" si="11"/>
        <v>761</v>
      </c>
      <c r="X287" s="62">
        <v>130</v>
      </c>
      <c r="Y287" s="59">
        <v>167.98</v>
      </c>
      <c r="Z287" s="59">
        <v>148.9</v>
      </c>
      <c r="AA287" s="59">
        <v>169.9</v>
      </c>
      <c r="AB287" s="59"/>
      <c r="AC287" s="52">
        <f t="shared" si="12"/>
        <v>154.19</v>
      </c>
      <c r="AD287" s="52">
        <f t="shared" si="13"/>
        <v>117338.59</v>
      </c>
      <c r="AE287" s="82"/>
    </row>
    <row r="288" spans="1:32" s="12" customFormat="1" ht="75" x14ac:dyDescent="0.25">
      <c r="A288" s="91"/>
      <c r="B288" s="43">
        <v>286</v>
      </c>
      <c r="C288" s="44" t="s">
        <v>367</v>
      </c>
      <c r="D288" s="69" t="s">
        <v>12</v>
      </c>
      <c r="E288" s="47" t="s">
        <v>56</v>
      </c>
      <c r="F288" s="69" t="s">
        <v>115</v>
      </c>
      <c r="G288" s="70" t="s">
        <v>10</v>
      </c>
      <c r="H288" s="70">
        <v>10</v>
      </c>
      <c r="I288" s="70">
        <v>300</v>
      </c>
      <c r="J288" s="70"/>
      <c r="K288" s="70">
        <v>20</v>
      </c>
      <c r="L288" s="70">
        <v>10</v>
      </c>
      <c r="M288" s="70">
        <v>50</v>
      </c>
      <c r="N288" s="70"/>
      <c r="O288" s="70"/>
      <c r="P288" s="70">
        <v>15</v>
      </c>
      <c r="Q288" s="70"/>
      <c r="R288" s="70">
        <v>10</v>
      </c>
      <c r="S288" s="70">
        <v>10</v>
      </c>
      <c r="T288" s="70">
        <v>100</v>
      </c>
      <c r="U288" s="70">
        <v>20</v>
      </c>
      <c r="V288" s="70"/>
      <c r="W288" s="70">
        <f t="shared" si="11"/>
        <v>545</v>
      </c>
      <c r="X288" s="62">
        <v>32</v>
      </c>
      <c r="Y288" s="59">
        <v>35.03</v>
      </c>
      <c r="Z288" s="59">
        <v>47.26</v>
      </c>
      <c r="AA288" s="59">
        <v>56.9</v>
      </c>
      <c r="AB288" s="59"/>
      <c r="AC288" s="52">
        <f t="shared" si="12"/>
        <v>42.79</v>
      </c>
      <c r="AD288" s="52">
        <f t="shared" si="13"/>
        <v>23320.55</v>
      </c>
      <c r="AE288" s="82"/>
    </row>
    <row r="289" spans="1:33" s="12" customFormat="1" ht="78.75" customHeight="1" x14ac:dyDescent="0.25">
      <c r="A289" s="91"/>
      <c r="B289" s="43">
        <v>287</v>
      </c>
      <c r="C289" s="44" t="s">
        <v>368</v>
      </c>
      <c r="D289" s="69" t="s">
        <v>12</v>
      </c>
      <c r="E289" s="45" t="s">
        <v>56</v>
      </c>
      <c r="F289" s="69" t="s">
        <v>115</v>
      </c>
      <c r="G289" s="69" t="s">
        <v>10</v>
      </c>
      <c r="H289" s="69">
        <v>50</v>
      </c>
      <c r="I289" s="69">
        <v>300</v>
      </c>
      <c r="J289" s="69"/>
      <c r="K289" s="69">
        <v>100</v>
      </c>
      <c r="L289" s="69">
        <v>10</v>
      </c>
      <c r="M289" s="69">
        <v>150</v>
      </c>
      <c r="N289" s="69"/>
      <c r="O289" s="69"/>
      <c r="P289" s="69">
        <v>20</v>
      </c>
      <c r="Q289" s="69">
        <v>20</v>
      </c>
      <c r="R289" s="69">
        <v>10</v>
      </c>
      <c r="S289" s="69">
        <v>40</v>
      </c>
      <c r="T289" s="69">
        <v>100</v>
      </c>
      <c r="U289" s="69">
        <v>20</v>
      </c>
      <c r="V289" s="69"/>
      <c r="W289" s="70">
        <f t="shared" si="11"/>
        <v>820</v>
      </c>
      <c r="X289" s="62">
        <v>15</v>
      </c>
      <c r="Y289" s="59">
        <v>23.9</v>
      </c>
      <c r="Z289" s="59">
        <v>26.9</v>
      </c>
      <c r="AA289" s="59">
        <v>19.899999999999999</v>
      </c>
      <c r="AB289" s="59"/>
      <c r="AC289" s="52">
        <f t="shared" si="12"/>
        <v>21.42</v>
      </c>
      <c r="AD289" s="52">
        <f t="shared" si="13"/>
        <v>17564.400000000001</v>
      </c>
      <c r="AE289" s="82"/>
    </row>
    <row r="290" spans="1:33" s="12" customFormat="1" ht="78.75" customHeight="1" x14ac:dyDescent="0.25">
      <c r="A290" s="91"/>
      <c r="B290" s="43">
        <v>288</v>
      </c>
      <c r="C290" s="44" t="s">
        <v>539</v>
      </c>
      <c r="D290" s="69" t="s">
        <v>469</v>
      </c>
      <c r="E290" s="45" t="s">
        <v>56</v>
      </c>
      <c r="F290" s="69" t="s">
        <v>502</v>
      </c>
      <c r="G290" s="69" t="s">
        <v>10</v>
      </c>
      <c r="H290" s="69">
        <v>10</v>
      </c>
      <c r="I290" s="69"/>
      <c r="J290" s="69"/>
      <c r="K290" s="69"/>
      <c r="L290" s="69"/>
      <c r="M290" s="69"/>
      <c r="N290" s="69"/>
      <c r="O290" s="69"/>
      <c r="P290" s="69"/>
      <c r="Q290" s="69"/>
      <c r="R290" s="69"/>
      <c r="S290" s="69"/>
      <c r="T290" s="69"/>
      <c r="U290" s="69"/>
      <c r="V290" s="69"/>
      <c r="W290" s="70">
        <v>10</v>
      </c>
      <c r="X290" s="62"/>
      <c r="Y290" s="59">
        <v>204.96</v>
      </c>
      <c r="Z290" s="59">
        <v>210.62</v>
      </c>
      <c r="AA290" s="59">
        <v>226.03</v>
      </c>
      <c r="AB290" s="59"/>
      <c r="AC290" s="52">
        <f t="shared" si="12"/>
        <v>213.87</v>
      </c>
      <c r="AD290" s="52">
        <f t="shared" si="13"/>
        <v>2138.6999999999998</v>
      </c>
      <c r="AE290" s="82"/>
    </row>
    <row r="291" spans="1:33" s="12" customFormat="1" ht="78.75" customHeight="1" x14ac:dyDescent="0.25">
      <c r="A291" s="91"/>
      <c r="B291" s="43">
        <v>289</v>
      </c>
      <c r="C291" s="44" t="s">
        <v>606</v>
      </c>
      <c r="D291" s="69" t="s">
        <v>469</v>
      </c>
      <c r="E291" s="45" t="s">
        <v>56</v>
      </c>
      <c r="F291" s="69" t="s">
        <v>111</v>
      </c>
      <c r="G291" s="69" t="s">
        <v>10</v>
      </c>
      <c r="H291" s="69">
        <v>20</v>
      </c>
      <c r="I291" s="69"/>
      <c r="J291" s="69"/>
      <c r="K291" s="69">
        <v>30</v>
      </c>
      <c r="L291" s="69"/>
      <c r="M291" s="69"/>
      <c r="N291" s="69"/>
      <c r="O291" s="69"/>
      <c r="P291" s="69"/>
      <c r="Q291" s="69"/>
      <c r="R291" s="69"/>
      <c r="S291" s="69"/>
      <c r="T291" s="69"/>
      <c r="U291" s="69"/>
      <c r="V291" s="69"/>
      <c r="W291" s="70">
        <v>50</v>
      </c>
      <c r="X291" s="62"/>
      <c r="Y291" s="59">
        <v>217.5</v>
      </c>
      <c r="Z291" s="59">
        <v>197.98</v>
      </c>
      <c r="AA291" s="59">
        <v>190.99</v>
      </c>
      <c r="AB291" s="59">
        <v>176.67</v>
      </c>
      <c r="AC291" s="52">
        <f t="shared" si="12"/>
        <v>195.78</v>
      </c>
      <c r="AD291" s="52">
        <f t="shared" si="13"/>
        <v>9789</v>
      </c>
      <c r="AE291" s="82"/>
    </row>
    <row r="292" spans="1:33" s="12" customFormat="1" ht="97.5" customHeight="1" x14ac:dyDescent="0.25">
      <c r="A292" s="91"/>
      <c r="B292" s="43">
        <v>290</v>
      </c>
      <c r="C292" s="44" t="s">
        <v>491</v>
      </c>
      <c r="D292" s="69" t="s">
        <v>26</v>
      </c>
      <c r="E292" s="45" t="s">
        <v>56</v>
      </c>
      <c r="F292" s="69" t="s">
        <v>503</v>
      </c>
      <c r="G292" s="69" t="s">
        <v>10</v>
      </c>
      <c r="H292" s="69">
        <v>10</v>
      </c>
      <c r="I292" s="69"/>
      <c r="J292" s="69"/>
      <c r="K292" s="69"/>
      <c r="L292" s="69"/>
      <c r="M292" s="69"/>
      <c r="N292" s="69"/>
      <c r="O292" s="69"/>
      <c r="P292" s="69"/>
      <c r="Q292" s="69"/>
      <c r="R292" s="69"/>
      <c r="S292" s="69">
        <v>110</v>
      </c>
      <c r="T292" s="69"/>
      <c r="U292" s="69"/>
      <c r="V292" s="69"/>
      <c r="W292" s="70">
        <v>120</v>
      </c>
      <c r="X292" s="62"/>
      <c r="Y292" s="59"/>
      <c r="Z292" s="59">
        <v>34.9</v>
      </c>
      <c r="AA292" s="59">
        <v>54.9</v>
      </c>
      <c r="AB292" s="59">
        <v>28.47</v>
      </c>
      <c r="AC292" s="52">
        <f t="shared" si="12"/>
        <v>39.42</v>
      </c>
      <c r="AD292" s="52">
        <f t="shared" si="13"/>
        <v>4730.4000000000005</v>
      </c>
      <c r="AE292" s="82"/>
    </row>
    <row r="293" spans="1:33" s="29" customFormat="1" x14ac:dyDescent="0.25">
      <c r="A293" s="91"/>
      <c r="B293" s="43">
        <v>291</v>
      </c>
      <c r="C293" s="44" t="s">
        <v>369</v>
      </c>
      <c r="D293" s="48" t="s">
        <v>12</v>
      </c>
      <c r="E293" s="45" t="s">
        <v>29</v>
      </c>
      <c r="F293" s="69" t="s">
        <v>120</v>
      </c>
      <c r="G293" s="69" t="s">
        <v>10</v>
      </c>
      <c r="H293" s="69">
        <v>10</v>
      </c>
      <c r="I293" s="69"/>
      <c r="J293" s="69"/>
      <c r="K293" s="69">
        <v>10</v>
      </c>
      <c r="L293" s="69">
        <v>4</v>
      </c>
      <c r="M293" s="69"/>
      <c r="N293" s="69"/>
      <c r="O293" s="69"/>
      <c r="P293" s="69">
        <v>25</v>
      </c>
      <c r="Q293" s="69"/>
      <c r="R293" s="69">
        <v>12</v>
      </c>
      <c r="S293" s="69">
        <v>4</v>
      </c>
      <c r="T293" s="69">
        <v>10</v>
      </c>
      <c r="U293" s="69">
        <v>50</v>
      </c>
      <c r="V293" s="69"/>
      <c r="W293" s="70">
        <f t="shared" si="11"/>
        <v>125</v>
      </c>
      <c r="X293" s="62">
        <v>79.48</v>
      </c>
      <c r="Y293" s="59">
        <v>80.959999999999994</v>
      </c>
      <c r="Z293" s="59">
        <v>127.9</v>
      </c>
      <c r="AA293" s="59">
        <v>126.82</v>
      </c>
      <c r="AB293" s="59"/>
      <c r="AC293" s="52">
        <f t="shared" si="12"/>
        <v>103.79</v>
      </c>
      <c r="AD293" s="52">
        <f t="shared" si="13"/>
        <v>12973.75</v>
      </c>
      <c r="AE293" s="82"/>
    </row>
    <row r="294" spans="1:33" s="29" customFormat="1" x14ac:dyDescent="0.25">
      <c r="A294" s="91"/>
      <c r="B294" s="43">
        <v>292</v>
      </c>
      <c r="C294" s="44" t="s">
        <v>370</v>
      </c>
      <c r="D294" s="48" t="s">
        <v>12</v>
      </c>
      <c r="E294" s="45" t="s">
        <v>29</v>
      </c>
      <c r="F294" s="69" t="s">
        <v>119</v>
      </c>
      <c r="G294" s="69" t="s">
        <v>10</v>
      </c>
      <c r="H294" s="69">
        <v>10</v>
      </c>
      <c r="I294" s="69"/>
      <c r="J294" s="69"/>
      <c r="K294" s="69">
        <v>30</v>
      </c>
      <c r="L294" s="69">
        <v>10</v>
      </c>
      <c r="M294" s="69"/>
      <c r="N294" s="69"/>
      <c r="O294" s="69"/>
      <c r="P294" s="69">
        <v>75</v>
      </c>
      <c r="Q294" s="69"/>
      <c r="R294" s="69">
        <v>20</v>
      </c>
      <c r="S294" s="69">
        <v>2</v>
      </c>
      <c r="T294" s="69">
        <v>50</v>
      </c>
      <c r="U294" s="69">
        <v>40</v>
      </c>
      <c r="V294" s="69"/>
      <c r="W294" s="70">
        <f t="shared" si="11"/>
        <v>237</v>
      </c>
      <c r="X294" s="62">
        <v>52</v>
      </c>
      <c r="Y294" s="59">
        <v>67.31</v>
      </c>
      <c r="Z294" s="59">
        <v>79.989999999999995</v>
      </c>
      <c r="AA294" s="59">
        <v>66.8</v>
      </c>
      <c r="AB294" s="59"/>
      <c r="AC294" s="52">
        <f t="shared" si="12"/>
        <v>66.52</v>
      </c>
      <c r="AD294" s="52">
        <f t="shared" si="13"/>
        <v>15765.24</v>
      </c>
      <c r="AE294" s="82"/>
    </row>
    <row r="295" spans="1:33" s="12" customFormat="1" x14ac:dyDescent="0.25">
      <c r="A295" s="83">
        <v>7</v>
      </c>
      <c r="B295" s="39">
        <v>293</v>
      </c>
      <c r="C295" s="40" t="s">
        <v>371</v>
      </c>
      <c r="D295" s="34" t="s">
        <v>12</v>
      </c>
      <c r="E295" s="37" t="s">
        <v>46</v>
      </c>
      <c r="F295" s="34" t="s">
        <v>463</v>
      </c>
      <c r="G295" s="35" t="s">
        <v>10</v>
      </c>
      <c r="H295" s="35">
        <v>10</v>
      </c>
      <c r="I295" s="68"/>
      <c r="J295" s="35"/>
      <c r="K295" s="35"/>
      <c r="L295" s="35"/>
      <c r="M295" s="35"/>
      <c r="N295" s="35"/>
      <c r="O295" s="35"/>
      <c r="P295" s="35">
        <v>30</v>
      </c>
      <c r="Q295" s="35"/>
      <c r="R295" s="35"/>
      <c r="S295" s="68">
        <v>10</v>
      </c>
      <c r="T295" s="68"/>
      <c r="U295" s="68">
        <v>20</v>
      </c>
      <c r="V295" s="68"/>
      <c r="W295" s="35">
        <f t="shared" si="11"/>
        <v>70</v>
      </c>
      <c r="X295" s="61">
        <v>18</v>
      </c>
      <c r="Y295" s="58">
        <v>20.51</v>
      </c>
      <c r="Z295" s="58">
        <v>29.31</v>
      </c>
      <c r="AA295" s="58">
        <v>38.9</v>
      </c>
      <c r="AB295" s="58"/>
      <c r="AC295" s="30">
        <f t="shared" si="12"/>
        <v>26.68</v>
      </c>
      <c r="AD295" s="30">
        <f t="shared" si="13"/>
        <v>1867.6</v>
      </c>
      <c r="AE295" s="100">
        <f>SUM(AD295:AD322)</f>
        <v>312386.71999999997</v>
      </c>
    </row>
    <row r="296" spans="1:33" s="12" customFormat="1" x14ac:dyDescent="0.25">
      <c r="A296" s="83"/>
      <c r="B296" s="39">
        <v>294</v>
      </c>
      <c r="C296" s="40" t="s">
        <v>117</v>
      </c>
      <c r="D296" s="34" t="s">
        <v>12</v>
      </c>
      <c r="E296" s="37" t="s">
        <v>46</v>
      </c>
      <c r="F296" s="67" t="s">
        <v>463</v>
      </c>
      <c r="G296" s="35" t="s">
        <v>10</v>
      </c>
      <c r="H296" s="35">
        <v>10</v>
      </c>
      <c r="I296" s="68"/>
      <c r="J296" s="35"/>
      <c r="K296" s="35"/>
      <c r="L296" s="35"/>
      <c r="M296" s="35">
        <v>30</v>
      </c>
      <c r="N296" s="35"/>
      <c r="O296" s="35"/>
      <c r="P296" s="35">
        <v>30</v>
      </c>
      <c r="Q296" s="35"/>
      <c r="R296" s="35"/>
      <c r="S296" s="68">
        <v>10</v>
      </c>
      <c r="T296" s="68"/>
      <c r="U296" s="68">
        <v>20</v>
      </c>
      <c r="V296" s="68"/>
      <c r="W296" s="35">
        <f t="shared" si="11"/>
        <v>100</v>
      </c>
      <c r="X296" s="61">
        <v>32</v>
      </c>
      <c r="Y296" s="58">
        <v>37.1</v>
      </c>
      <c r="Z296" s="58">
        <v>38.9</v>
      </c>
      <c r="AA296" s="58">
        <v>44.1</v>
      </c>
      <c r="AB296" s="58"/>
      <c r="AC296" s="30">
        <f t="shared" si="12"/>
        <v>38.020000000000003</v>
      </c>
      <c r="AD296" s="30">
        <f t="shared" si="13"/>
        <v>3802.0000000000005</v>
      </c>
      <c r="AE296" s="101"/>
    </row>
    <row r="297" spans="1:33" s="12" customFormat="1" x14ac:dyDescent="0.25">
      <c r="A297" s="83"/>
      <c r="B297" s="39">
        <v>295</v>
      </c>
      <c r="C297" s="40" t="s">
        <v>372</v>
      </c>
      <c r="D297" s="32" t="s">
        <v>12</v>
      </c>
      <c r="E297" s="37" t="s">
        <v>46</v>
      </c>
      <c r="F297" s="67" t="s">
        <v>463</v>
      </c>
      <c r="G297" s="35" t="s">
        <v>10</v>
      </c>
      <c r="H297" s="35">
        <v>10</v>
      </c>
      <c r="I297" s="68"/>
      <c r="J297" s="35"/>
      <c r="K297" s="35"/>
      <c r="L297" s="35"/>
      <c r="M297" s="35">
        <v>30</v>
      </c>
      <c r="N297" s="35"/>
      <c r="O297" s="35"/>
      <c r="P297" s="35">
        <v>20</v>
      </c>
      <c r="Q297" s="35"/>
      <c r="R297" s="35"/>
      <c r="S297" s="68"/>
      <c r="T297" s="68">
        <v>50</v>
      </c>
      <c r="U297" s="68">
        <v>10</v>
      </c>
      <c r="V297" s="68"/>
      <c r="W297" s="35">
        <f t="shared" si="11"/>
        <v>120</v>
      </c>
      <c r="X297" s="61"/>
      <c r="Y297" s="58">
        <v>197.3</v>
      </c>
      <c r="Z297" s="58">
        <v>126.77</v>
      </c>
      <c r="AA297" s="58">
        <v>160.9</v>
      </c>
      <c r="AB297" s="58"/>
      <c r="AC297" s="30">
        <f t="shared" si="12"/>
        <v>161.65</v>
      </c>
      <c r="AD297" s="30">
        <f t="shared" si="13"/>
        <v>19398</v>
      </c>
      <c r="AE297" s="101"/>
    </row>
    <row r="298" spans="1:33" s="12" customFormat="1" x14ac:dyDescent="0.25">
      <c r="A298" s="83"/>
      <c r="B298" s="39">
        <v>296</v>
      </c>
      <c r="C298" s="40" t="s">
        <v>373</v>
      </c>
      <c r="D298" s="32" t="s">
        <v>12</v>
      </c>
      <c r="E298" s="37" t="s">
        <v>46</v>
      </c>
      <c r="F298" s="67" t="s">
        <v>463</v>
      </c>
      <c r="G298" s="35" t="s">
        <v>10</v>
      </c>
      <c r="H298" s="35">
        <v>10</v>
      </c>
      <c r="I298" s="68"/>
      <c r="J298" s="35"/>
      <c r="K298" s="35"/>
      <c r="L298" s="35"/>
      <c r="M298" s="35">
        <v>30</v>
      </c>
      <c r="N298" s="35"/>
      <c r="O298" s="35"/>
      <c r="P298" s="35">
        <v>20</v>
      </c>
      <c r="Q298" s="35"/>
      <c r="R298" s="35"/>
      <c r="S298" s="68"/>
      <c r="T298" s="68">
        <v>50</v>
      </c>
      <c r="U298" s="68">
        <v>10</v>
      </c>
      <c r="V298" s="68"/>
      <c r="W298" s="35">
        <f t="shared" si="11"/>
        <v>120</v>
      </c>
      <c r="X298" s="61"/>
      <c r="Y298" s="58">
        <v>153.13999999999999</v>
      </c>
      <c r="Z298" s="58">
        <v>125</v>
      </c>
      <c r="AA298" s="58">
        <v>125</v>
      </c>
      <c r="AB298" s="58"/>
      <c r="AC298" s="30">
        <f t="shared" si="12"/>
        <v>134.38</v>
      </c>
      <c r="AD298" s="30">
        <f t="shared" si="13"/>
        <v>16125.599999999999</v>
      </c>
      <c r="AE298" s="101"/>
      <c r="AG298" s="14"/>
    </row>
    <row r="299" spans="1:33" s="31" customFormat="1" x14ac:dyDescent="0.25">
      <c r="A299" s="83"/>
      <c r="B299" s="39">
        <v>297</v>
      </c>
      <c r="C299" s="40" t="s">
        <v>374</v>
      </c>
      <c r="D299" s="34" t="s">
        <v>12</v>
      </c>
      <c r="E299" s="37" t="s">
        <v>46</v>
      </c>
      <c r="F299" s="67" t="s">
        <v>463</v>
      </c>
      <c r="G299" s="35" t="s">
        <v>10</v>
      </c>
      <c r="H299" s="35">
        <v>10</v>
      </c>
      <c r="I299" s="68"/>
      <c r="J299" s="35"/>
      <c r="K299" s="35"/>
      <c r="L299" s="35"/>
      <c r="M299" s="35">
        <v>10</v>
      </c>
      <c r="N299" s="35"/>
      <c r="O299" s="35"/>
      <c r="P299" s="35">
        <v>20</v>
      </c>
      <c r="Q299" s="35"/>
      <c r="R299" s="35"/>
      <c r="S299" s="68"/>
      <c r="T299" s="68">
        <v>50</v>
      </c>
      <c r="U299" s="68">
        <v>12</v>
      </c>
      <c r="V299" s="68"/>
      <c r="W299" s="35">
        <f t="shared" si="11"/>
        <v>102</v>
      </c>
      <c r="X299" s="61"/>
      <c r="Y299" s="58">
        <v>474.99</v>
      </c>
      <c r="Z299" s="58">
        <v>535.1</v>
      </c>
      <c r="AA299" s="58">
        <v>661.26</v>
      </c>
      <c r="AB299" s="58"/>
      <c r="AC299" s="30">
        <f t="shared" si="12"/>
        <v>557.11</v>
      </c>
      <c r="AD299" s="30">
        <f t="shared" si="13"/>
        <v>56825.22</v>
      </c>
      <c r="AE299" s="101"/>
    </row>
    <row r="300" spans="1:33" s="29" customFormat="1" x14ac:dyDescent="0.25">
      <c r="A300" s="83"/>
      <c r="B300" s="39">
        <v>298</v>
      </c>
      <c r="C300" s="40" t="s">
        <v>375</v>
      </c>
      <c r="D300" s="34" t="s">
        <v>12</v>
      </c>
      <c r="E300" s="37" t="s">
        <v>46</v>
      </c>
      <c r="F300" s="67" t="s">
        <v>463</v>
      </c>
      <c r="G300" s="35" t="s">
        <v>10</v>
      </c>
      <c r="H300" s="35">
        <v>10</v>
      </c>
      <c r="I300" s="68"/>
      <c r="J300" s="35"/>
      <c r="K300" s="35"/>
      <c r="L300" s="35"/>
      <c r="M300" s="35">
        <v>30</v>
      </c>
      <c r="N300" s="35"/>
      <c r="O300" s="35"/>
      <c r="P300" s="35">
        <v>20</v>
      </c>
      <c r="Q300" s="35"/>
      <c r="R300" s="35"/>
      <c r="S300" s="68"/>
      <c r="T300" s="68">
        <v>50</v>
      </c>
      <c r="U300" s="68">
        <v>12</v>
      </c>
      <c r="V300" s="68"/>
      <c r="W300" s="35">
        <f t="shared" si="11"/>
        <v>122</v>
      </c>
      <c r="X300" s="61"/>
      <c r="Y300" s="58">
        <v>159.76</v>
      </c>
      <c r="Z300" s="58">
        <v>187.15</v>
      </c>
      <c r="AA300" s="58">
        <v>269.01</v>
      </c>
      <c r="AB300" s="58"/>
      <c r="AC300" s="30">
        <f t="shared" si="12"/>
        <v>205.3</v>
      </c>
      <c r="AD300" s="30">
        <f t="shared" si="13"/>
        <v>25046.600000000002</v>
      </c>
      <c r="AE300" s="101"/>
    </row>
    <row r="301" spans="1:33" s="29" customFormat="1" x14ac:dyDescent="0.25">
      <c r="A301" s="83"/>
      <c r="B301" s="39">
        <v>299</v>
      </c>
      <c r="C301" s="40" t="s">
        <v>376</v>
      </c>
      <c r="D301" s="34" t="s">
        <v>12</v>
      </c>
      <c r="E301" s="37" t="s">
        <v>46</v>
      </c>
      <c r="F301" s="67" t="s">
        <v>463</v>
      </c>
      <c r="G301" s="35" t="s">
        <v>10</v>
      </c>
      <c r="H301" s="35">
        <v>40</v>
      </c>
      <c r="I301" s="68"/>
      <c r="J301" s="35"/>
      <c r="K301" s="35"/>
      <c r="L301" s="35"/>
      <c r="M301" s="35">
        <v>30</v>
      </c>
      <c r="N301" s="35"/>
      <c r="O301" s="35"/>
      <c r="P301" s="35">
        <v>20</v>
      </c>
      <c r="Q301" s="35"/>
      <c r="R301" s="35"/>
      <c r="S301" s="68"/>
      <c r="T301" s="68">
        <v>50</v>
      </c>
      <c r="U301" s="68">
        <v>12</v>
      </c>
      <c r="V301" s="68"/>
      <c r="W301" s="35">
        <f t="shared" si="11"/>
        <v>152</v>
      </c>
      <c r="X301" s="61"/>
      <c r="Y301" s="58">
        <v>147.51</v>
      </c>
      <c r="Z301" s="58">
        <v>140.99</v>
      </c>
      <c r="AA301" s="58">
        <v>207.5</v>
      </c>
      <c r="AB301" s="58"/>
      <c r="AC301" s="30">
        <f t="shared" si="12"/>
        <v>165.33</v>
      </c>
      <c r="AD301" s="30">
        <f t="shared" si="13"/>
        <v>25130.160000000003</v>
      </c>
      <c r="AE301" s="101"/>
    </row>
    <row r="302" spans="1:33" s="31" customFormat="1" x14ac:dyDescent="0.25">
      <c r="A302" s="83"/>
      <c r="B302" s="39">
        <v>300</v>
      </c>
      <c r="C302" s="40" t="s">
        <v>377</v>
      </c>
      <c r="D302" s="34" t="s">
        <v>12</v>
      </c>
      <c r="E302" s="37" t="s">
        <v>46</v>
      </c>
      <c r="F302" s="67" t="s">
        <v>463</v>
      </c>
      <c r="G302" s="35" t="s">
        <v>10</v>
      </c>
      <c r="H302" s="35">
        <v>10</v>
      </c>
      <c r="I302" s="68"/>
      <c r="J302" s="35"/>
      <c r="K302" s="35"/>
      <c r="L302" s="35"/>
      <c r="M302" s="35">
        <v>15</v>
      </c>
      <c r="N302" s="35"/>
      <c r="O302" s="35"/>
      <c r="P302" s="35">
        <v>20</v>
      </c>
      <c r="Q302" s="35"/>
      <c r="R302" s="35"/>
      <c r="S302" s="68"/>
      <c r="T302" s="68">
        <v>50</v>
      </c>
      <c r="U302" s="68">
        <v>12</v>
      </c>
      <c r="V302" s="68"/>
      <c r="W302" s="35">
        <f t="shared" si="11"/>
        <v>107</v>
      </c>
      <c r="X302" s="61"/>
      <c r="Y302" s="58">
        <v>132.96</v>
      </c>
      <c r="Z302" s="58">
        <v>127.99</v>
      </c>
      <c r="AA302" s="58">
        <v>133.43</v>
      </c>
      <c r="AB302" s="58"/>
      <c r="AC302" s="30">
        <f t="shared" si="12"/>
        <v>131.46</v>
      </c>
      <c r="AD302" s="30">
        <f t="shared" si="13"/>
        <v>14066.220000000001</v>
      </c>
      <c r="AE302" s="101"/>
    </row>
    <row r="303" spans="1:33" s="29" customFormat="1" x14ac:dyDescent="0.25">
      <c r="A303" s="83"/>
      <c r="B303" s="39">
        <v>301</v>
      </c>
      <c r="C303" s="40" t="s">
        <v>378</v>
      </c>
      <c r="D303" s="32" t="s">
        <v>12</v>
      </c>
      <c r="E303" s="37" t="s">
        <v>46</v>
      </c>
      <c r="F303" s="67" t="s">
        <v>463</v>
      </c>
      <c r="G303" s="35" t="s">
        <v>10</v>
      </c>
      <c r="H303" s="35">
        <v>10</v>
      </c>
      <c r="I303" s="68"/>
      <c r="J303" s="35"/>
      <c r="K303" s="35"/>
      <c r="L303" s="35"/>
      <c r="M303" s="35">
        <v>20</v>
      </c>
      <c r="N303" s="35"/>
      <c r="O303" s="35"/>
      <c r="P303" s="35">
        <v>20</v>
      </c>
      <c r="Q303" s="35"/>
      <c r="R303" s="35"/>
      <c r="S303" s="68"/>
      <c r="T303" s="68">
        <v>50</v>
      </c>
      <c r="U303" s="68">
        <v>12</v>
      </c>
      <c r="V303" s="68"/>
      <c r="W303" s="35">
        <f t="shared" si="11"/>
        <v>112</v>
      </c>
      <c r="X303" s="61"/>
      <c r="Y303" s="58">
        <v>91.21</v>
      </c>
      <c r="Z303" s="58">
        <v>127.08</v>
      </c>
      <c r="AA303" s="58">
        <v>112.99</v>
      </c>
      <c r="AB303" s="58"/>
      <c r="AC303" s="30">
        <f t="shared" si="12"/>
        <v>110.42</v>
      </c>
      <c r="AD303" s="30">
        <f t="shared" si="13"/>
        <v>12367.04</v>
      </c>
      <c r="AE303" s="101"/>
    </row>
    <row r="304" spans="1:33" s="29" customFormat="1" x14ac:dyDescent="0.25">
      <c r="A304" s="83"/>
      <c r="B304" s="39">
        <v>302</v>
      </c>
      <c r="C304" s="40" t="s">
        <v>379</v>
      </c>
      <c r="D304" s="32" t="s">
        <v>12</v>
      </c>
      <c r="E304" s="37" t="s">
        <v>46</v>
      </c>
      <c r="F304" s="67" t="s">
        <v>463</v>
      </c>
      <c r="G304" s="35" t="s">
        <v>10</v>
      </c>
      <c r="H304" s="35">
        <v>10</v>
      </c>
      <c r="I304" s="68"/>
      <c r="J304" s="35"/>
      <c r="K304" s="35"/>
      <c r="L304" s="35"/>
      <c r="M304" s="35">
        <v>15</v>
      </c>
      <c r="N304" s="35"/>
      <c r="O304" s="35"/>
      <c r="P304" s="35">
        <v>20</v>
      </c>
      <c r="Q304" s="35"/>
      <c r="R304" s="35"/>
      <c r="S304" s="68"/>
      <c r="T304" s="68">
        <v>50</v>
      </c>
      <c r="U304" s="68">
        <v>12</v>
      </c>
      <c r="V304" s="68"/>
      <c r="W304" s="35">
        <f t="shared" si="11"/>
        <v>107</v>
      </c>
      <c r="X304" s="61"/>
      <c r="Y304" s="58">
        <v>142.93</v>
      </c>
      <c r="Z304" s="58">
        <v>119.5</v>
      </c>
      <c r="AA304" s="58">
        <v>148.22999999999999</v>
      </c>
      <c r="AB304" s="58"/>
      <c r="AC304" s="30">
        <f t="shared" si="12"/>
        <v>136.88</v>
      </c>
      <c r="AD304" s="30">
        <f t="shared" si="13"/>
        <v>14646.16</v>
      </c>
      <c r="AE304" s="101"/>
    </row>
    <row r="305" spans="1:31" s="31" customFormat="1" x14ac:dyDescent="0.25">
      <c r="A305" s="83"/>
      <c r="B305" s="39">
        <v>303</v>
      </c>
      <c r="C305" s="40" t="s">
        <v>380</v>
      </c>
      <c r="D305" s="32" t="s">
        <v>12</v>
      </c>
      <c r="E305" s="37" t="s">
        <v>46</v>
      </c>
      <c r="F305" s="67" t="s">
        <v>463</v>
      </c>
      <c r="G305" s="35" t="s">
        <v>10</v>
      </c>
      <c r="H305" s="35">
        <v>10</v>
      </c>
      <c r="I305" s="68"/>
      <c r="J305" s="35"/>
      <c r="K305" s="35"/>
      <c r="L305" s="35"/>
      <c r="M305" s="35">
        <v>15</v>
      </c>
      <c r="N305" s="35"/>
      <c r="O305" s="35"/>
      <c r="P305" s="35">
        <v>20</v>
      </c>
      <c r="Q305" s="35"/>
      <c r="R305" s="35"/>
      <c r="S305" s="68"/>
      <c r="T305" s="68">
        <v>50</v>
      </c>
      <c r="U305" s="68">
        <v>12</v>
      </c>
      <c r="V305" s="68"/>
      <c r="W305" s="35">
        <f t="shared" si="11"/>
        <v>107</v>
      </c>
      <c r="X305" s="61"/>
      <c r="Y305" s="58">
        <v>75.75</v>
      </c>
      <c r="Z305" s="58">
        <v>79.180000000000007</v>
      </c>
      <c r="AA305" s="58">
        <v>92.71</v>
      </c>
      <c r="AB305" s="58"/>
      <c r="AC305" s="30">
        <f t="shared" si="12"/>
        <v>82.54</v>
      </c>
      <c r="AD305" s="30">
        <f t="shared" si="13"/>
        <v>8831.7800000000007</v>
      </c>
      <c r="AE305" s="101"/>
    </row>
    <row r="306" spans="1:31" s="29" customFormat="1" x14ac:dyDescent="0.25">
      <c r="A306" s="83"/>
      <c r="B306" s="39">
        <v>304</v>
      </c>
      <c r="C306" s="40" t="s">
        <v>381</v>
      </c>
      <c r="D306" s="34" t="s">
        <v>12</v>
      </c>
      <c r="E306" s="37" t="s">
        <v>46</v>
      </c>
      <c r="F306" s="67" t="s">
        <v>463</v>
      </c>
      <c r="G306" s="35" t="s">
        <v>10</v>
      </c>
      <c r="H306" s="35">
        <v>10</v>
      </c>
      <c r="I306" s="68"/>
      <c r="J306" s="35"/>
      <c r="K306" s="35"/>
      <c r="L306" s="35"/>
      <c r="M306" s="35">
        <v>15</v>
      </c>
      <c r="N306" s="35"/>
      <c r="O306" s="35"/>
      <c r="P306" s="35">
        <v>20</v>
      </c>
      <c r="Q306" s="35"/>
      <c r="R306" s="35"/>
      <c r="S306" s="68"/>
      <c r="T306" s="68">
        <v>50</v>
      </c>
      <c r="U306" s="68">
        <v>12</v>
      </c>
      <c r="V306" s="68"/>
      <c r="W306" s="35">
        <f t="shared" si="11"/>
        <v>107</v>
      </c>
      <c r="X306" s="61"/>
      <c r="Y306" s="58">
        <v>166.89</v>
      </c>
      <c r="Z306" s="58">
        <v>148.22999999999999</v>
      </c>
      <c r="AA306" s="58">
        <v>197.99</v>
      </c>
      <c r="AB306" s="58"/>
      <c r="AC306" s="30">
        <f t="shared" si="12"/>
        <v>171.03</v>
      </c>
      <c r="AD306" s="30">
        <f t="shared" si="13"/>
        <v>18300.21</v>
      </c>
      <c r="AE306" s="101"/>
    </row>
    <row r="307" spans="1:31" s="31" customFormat="1" x14ac:dyDescent="0.25">
      <c r="A307" s="83"/>
      <c r="B307" s="39">
        <v>305</v>
      </c>
      <c r="C307" s="40" t="s">
        <v>382</v>
      </c>
      <c r="D307" s="34" t="s">
        <v>12</v>
      </c>
      <c r="E307" s="37" t="s">
        <v>46</v>
      </c>
      <c r="F307" s="67" t="s">
        <v>463</v>
      </c>
      <c r="G307" s="35" t="s">
        <v>10</v>
      </c>
      <c r="H307" s="35">
        <v>10</v>
      </c>
      <c r="I307" s="68"/>
      <c r="J307" s="35"/>
      <c r="K307" s="35"/>
      <c r="L307" s="35"/>
      <c r="M307" s="35">
        <v>15</v>
      </c>
      <c r="N307" s="35"/>
      <c r="O307" s="35"/>
      <c r="P307" s="35">
        <v>20</v>
      </c>
      <c r="Q307" s="35"/>
      <c r="R307" s="35"/>
      <c r="S307" s="68"/>
      <c r="T307" s="68">
        <v>50</v>
      </c>
      <c r="U307" s="68">
        <v>12</v>
      </c>
      <c r="V307" s="68"/>
      <c r="W307" s="35">
        <f t="shared" si="11"/>
        <v>107</v>
      </c>
      <c r="X307" s="61"/>
      <c r="Y307" s="58">
        <v>114.46</v>
      </c>
      <c r="Z307" s="58">
        <v>163.1</v>
      </c>
      <c r="AA307" s="63">
        <v>155.99</v>
      </c>
      <c r="AB307" s="63"/>
      <c r="AC307" s="30">
        <f t="shared" si="12"/>
        <v>144.51</v>
      </c>
      <c r="AD307" s="30">
        <f t="shared" si="13"/>
        <v>15462.57</v>
      </c>
      <c r="AE307" s="101"/>
    </row>
    <row r="308" spans="1:31" s="31" customFormat="1" x14ac:dyDescent="0.25">
      <c r="A308" s="83"/>
      <c r="B308" s="39">
        <v>306</v>
      </c>
      <c r="C308" s="40" t="s">
        <v>383</v>
      </c>
      <c r="D308" s="32" t="s">
        <v>12</v>
      </c>
      <c r="E308" s="37" t="s">
        <v>46</v>
      </c>
      <c r="F308" s="67" t="s">
        <v>463</v>
      </c>
      <c r="G308" s="35" t="s">
        <v>10</v>
      </c>
      <c r="H308" s="35">
        <v>10</v>
      </c>
      <c r="I308" s="68"/>
      <c r="J308" s="35"/>
      <c r="K308" s="35"/>
      <c r="L308" s="35"/>
      <c r="M308" s="35">
        <v>15</v>
      </c>
      <c r="N308" s="35"/>
      <c r="O308" s="35"/>
      <c r="P308" s="35">
        <v>20</v>
      </c>
      <c r="Q308" s="35"/>
      <c r="R308" s="35"/>
      <c r="S308" s="68"/>
      <c r="T308" s="68">
        <v>50</v>
      </c>
      <c r="U308" s="68">
        <v>12</v>
      </c>
      <c r="V308" s="68"/>
      <c r="W308" s="35">
        <f t="shared" si="11"/>
        <v>107</v>
      </c>
      <c r="X308" s="61"/>
      <c r="Y308" s="58">
        <v>104.21</v>
      </c>
      <c r="Z308" s="58">
        <v>104.09</v>
      </c>
      <c r="AA308" s="58">
        <v>113.99</v>
      </c>
      <c r="AB308" s="58"/>
      <c r="AC308" s="30">
        <f t="shared" si="12"/>
        <v>107.43</v>
      </c>
      <c r="AD308" s="30">
        <f t="shared" si="13"/>
        <v>11495.01</v>
      </c>
      <c r="AE308" s="101"/>
    </row>
    <row r="309" spans="1:31" s="31" customFormat="1" x14ac:dyDescent="0.25">
      <c r="A309" s="83"/>
      <c r="B309" s="39">
        <v>307</v>
      </c>
      <c r="C309" s="40" t="s">
        <v>384</v>
      </c>
      <c r="D309" s="32" t="s">
        <v>12</v>
      </c>
      <c r="E309" s="37" t="s">
        <v>46</v>
      </c>
      <c r="F309" s="67" t="s">
        <v>463</v>
      </c>
      <c r="G309" s="35" t="s">
        <v>10</v>
      </c>
      <c r="H309" s="35">
        <v>10</v>
      </c>
      <c r="I309" s="68"/>
      <c r="J309" s="35"/>
      <c r="K309" s="35"/>
      <c r="L309" s="35"/>
      <c r="M309" s="35">
        <v>15</v>
      </c>
      <c r="N309" s="35"/>
      <c r="O309" s="35"/>
      <c r="P309" s="35">
        <v>20</v>
      </c>
      <c r="Q309" s="35"/>
      <c r="R309" s="35"/>
      <c r="S309" s="68"/>
      <c r="T309" s="68">
        <v>50</v>
      </c>
      <c r="U309" s="68">
        <v>12</v>
      </c>
      <c r="V309" s="68"/>
      <c r="W309" s="35">
        <f t="shared" si="11"/>
        <v>107</v>
      </c>
      <c r="X309" s="61">
        <v>20</v>
      </c>
      <c r="Y309" s="58">
        <v>37.39</v>
      </c>
      <c r="Z309" s="58">
        <v>46.08</v>
      </c>
      <c r="AA309" s="58">
        <v>53.99</v>
      </c>
      <c r="AB309" s="58"/>
      <c r="AC309" s="30">
        <f t="shared" si="12"/>
        <v>39.36</v>
      </c>
      <c r="AD309" s="30">
        <f t="shared" si="13"/>
        <v>4211.5199999999995</v>
      </c>
      <c r="AE309" s="101"/>
    </row>
    <row r="310" spans="1:31" s="31" customFormat="1" x14ac:dyDescent="0.25">
      <c r="A310" s="83"/>
      <c r="B310" s="39">
        <v>308</v>
      </c>
      <c r="C310" s="40" t="s">
        <v>481</v>
      </c>
      <c r="D310" s="32" t="s">
        <v>469</v>
      </c>
      <c r="E310" s="37" t="s">
        <v>46</v>
      </c>
      <c r="F310" s="67" t="s">
        <v>463</v>
      </c>
      <c r="G310" s="68" t="s">
        <v>10</v>
      </c>
      <c r="H310" s="68">
        <v>20</v>
      </c>
      <c r="I310" s="68"/>
      <c r="J310" s="68"/>
      <c r="K310" s="68"/>
      <c r="L310" s="68"/>
      <c r="M310" s="68"/>
      <c r="N310" s="68"/>
      <c r="O310" s="68"/>
      <c r="P310" s="68">
        <v>10</v>
      </c>
      <c r="Q310" s="68"/>
      <c r="R310" s="68"/>
      <c r="S310" s="68"/>
      <c r="T310" s="68"/>
      <c r="U310" s="68"/>
      <c r="V310" s="68"/>
      <c r="W310" s="68">
        <v>30</v>
      </c>
      <c r="X310" s="61"/>
      <c r="Y310" s="58"/>
      <c r="Z310" s="58">
        <v>37</v>
      </c>
      <c r="AA310" s="58">
        <v>49</v>
      </c>
      <c r="AB310" s="58">
        <v>40</v>
      </c>
      <c r="AC310" s="30">
        <f t="shared" si="12"/>
        <v>42</v>
      </c>
      <c r="AD310" s="30">
        <f t="shared" si="13"/>
        <v>1260</v>
      </c>
      <c r="AE310" s="101"/>
    </row>
    <row r="311" spans="1:31" s="31" customFormat="1" ht="105" x14ac:dyDescent="0.25">
      <c r="A311" s="83"/>
      <c r="B311" s="39">
        <v>309</v>
      </c>
      <c r="C311" s="40" t="s">
        <v>489</v>
      </c>
      <c r="D311" s="32" t="s">
        <v>26</v>
      </c>
      <c r="E311" s="37" t="s">
        <v>56</v>
      </c>
      <c r="F311" s="67" t="s">
        <v>502</v>
      </c>
      <c r="G311" s="68" t="s">
        <v>10</v>
      </c>
      <c r="H311" s="68">
        <v>10</v>
      </c>
      <c r="I311" s="68"/>
      <c r="J311" s="68"/>
      <c r="K311" s="68"/>
      <c r="L311" s="68"/>
      <c r="M311" s="68"/>
      <c r="N311" s="68"/>
      <c r="O311" s="68"/>
      <c r="P311" s="68"/>
      <c r="Q311" s="68"/>
      <c r="R311" s="68"/>
      <c r="S311" s="68">
        <v>30</v>
      </c>
      <c r="T311" s="68"/>
      <c r="U311" s="68"/>
      <c r="V311" s="68"/>
      <c r="W311" s="68">
        <v>40</v>
      </c>
      <c r="X311" s="61"/>
      <c r="Y311" s="58"/>
      <c r="Z311" s="58">
        <v>148.38</v>
      </c>
      <c r="AA311" s="58">
        <v>149.99</v>
      </c>
      <c r="AB311" s="58">
        <v>172.82</v>
      </c>
      <c r="AC311" s="30">
        <f t="shared" si="12"/>
        <v>157.06</v>
      </c>
      <c r="AD311" s="30">
        <f t="shared" si="13"/>
        <v>6282.4</v>
      </c>
      <c r="AE311" s="101"/>
    </row>
    <row r="312" spans="1:31" s="31" customFormat="1" ht="105" x14ac:dyDescent="0.25">
      <c r="A312" s="83"/>
      <c r="B312" s="39">
        <v>310</v>
      </c>
      <c r="C312" s="40" t="s">
        <v>490</v>
      </c>
      <c r="D312" s="32" t="s">
        <v>26</v>
      </c>
      <c r="E312" s="37" t="s">
        <v>56</v>
      </c>
      <c r="F312" s="67" t="s">
        <v>502</v>
      </c>
      <c r="G312" s="68" t="s">
        <v>10</v>
      </c>
      <c r="H312" s="68">
        <v>10</v>
      </c>
      <c r="I312" s="68"/>
      <c r="J312" s="68"/>
      <c r="K312" s="68"/>
      <c r="L312" s="68"/>
      <c r="M312" s="68"/>
      <c r="N312" s="68"/>
      <c r="O312" s="68"/>
      <c r="P312" s="68"/>
      <c r="Q312" s="68"/>
      <c r="R312" s="68"/>
      <c r="S312" s="68">
        <v>30</v>
      </c>
      <c r="T312" s="68"/>
      <c r="U312" s="68"/>
      <c r="V312" s="68"/>
      <c r="W312" s="68">
        <v>40</v>
      </c>
      <c r="X312" s="61"/>
      <c r="Y312" s="58"/>
      <c r="Z312" s="58">
        <v>137.57</v>
      </c>
      <c r="AA312" s="58">
        <v>128.35</v>
      </c>
      <c r="AB312" s="58">
        <v>108.7</v>
      </c>
      <c r="AC312" s="30">
        <f t="shared" si="12"/>
        <v>124.87</v>
      </c>
      <c r="AD312" s="30">
        <f t="shared" si="13"/>
        <v>4994.8</v>
      </c>
      <c r="AE312" s="101"/>
    </row>
    <row r="313" spans="1:31" s="31" customFormat="1" ht="60" x14ac:dyDescent="0.25">
      <c r="A313" s="83"/>
      <c r="B313" s="39">
        <v>311</v>
      </c>
      <c r="C313" s="40" t="s">
        <v>492</v>
      </c>
      <c r="D313" s="32" t="s">
        <v>496</v>
      </c>
      <c r="E313" s="37" t="s">
        <v>56</v>
      </c>
      <c r="F313" s="67" t="s">
        <v>502</v>
      </c>
      <c r="G313" s="68" t="s">
        <v>10</v>
      </c>
      <c r="H313" s="68">
        <v>10</v>
      </c>
      <c r="I313" s="68"/>
      <c r="J313" s="68"/>
      <c r="K313" s="68"/>
      <c r="L313" s="68"/>
      <c r="M313" s="68"/>
      <c r="N313" s="68"/>
      <c r="O313" s="68"/>
      <c r="P313" s="68"/>
      <c r="Q313" s="68"/>
      <c r="R313" s="68"/>
      <c r="S313" s="68">
        <v>20</v>
      </c>
      <c r="T313" s="68"/>
      <c r="U313" s="68"/>
      <c r="V313" s="68"/>
      <c r="W313" s="68">
        <v>30</v>
      </c>
      <c r="X313" s="61"/>
      <c r="Y313" s="58"/>
      <c r="Z313" s="58">
        <v>49.9</v>
      </c>
      <c r="AA313" s="58">
        <v>59</v>
      </c>
      <c r="AB313" s="58">
        <v>64.900000000000006</v>
      </c>
      <c r="AC313" s="30">
        <f t="shared" si="12"/>
        <v>57.93</v>
      </c>
      <c r="AD313" s="30">
        <f t="shared" si="13"/>
        <v>1737.9</v>
      </c>
      <c r="AE313" s="101"/>
    </row>
    <row r="314" spans="1:31" s="31" customFormat="1" ht="75" x14ac:dyDescent="0.25">
      <c r="A314" s="83"/>
      <c r="B314" s="39">
        <v>312</v>
      </c>
      <c r="C314" s="40" t="s">
        <v>493</v>
      </c>
      <c r="D314" s="32" t="s">
        <v>496</v>
      </c>
      <c r="E314" s="37" t="s">
        <v>56</v>
      </c>
      <c r="F314" s="67" t="s">
        <v>502</v>
      </c>
      <c r="G314" s="68" t="s">
        <v>10</v>
      </c>
      <c r="H314" s="68">
        <v>10</v>
      </c>
      <c r="I314" s="68"/>
      <c r="J314" s="68"/>
      <c r="K314" s="68"/>
      <c r="L314" s="68"/>
      <c r="M314" s="68"/>
      <c r="N314" s="68"/>
      <c r="O314" s="68"/>
      <c r="P314" s="68"/>
      <c r="Q314" s="68"/>
      <c r="R314" s="68"/>
      <c r="S314" s="68">
        <v>10</v>
      </c>
      <c r="T314" s="68"/>
      <c r="U314" s="68"/>
      <c r="V314" s="68"/>
      <c r="W314" s="68">
        <v>20</v>
      </c>
      <c r="X314" s="61"/>
      <c r="Y314" s="58"/>
      <c r="Z314" s="58">
        <v>299.89999999999998</v>
      </c>
      <c r="AA314" s="58">
        <v>115.9</v>
      </c>
      <c r="AB314" s="58">
        <v>332.4</v>
      </c>
      <c r="AC314" s="30">
        <f t="shared" si="12"/>
        <v>249.4</v>
      </c>
      <c r="AD314" s="30">
        <f t="shared" si="13"/>
        <v>4988</v>
      </c>
      <c r="AE314" s="101"/>
    </row>
    <row r="315" spans="1:31" s="31" customFormat="1" ht="30" x14ac:dyDescent="0.25">
      <c r="A315" s="83"/>
      <c r="B315" s="39">
        <v>313</v>
      </c>
      <c r="C315" s="40" t="s">
        <v>507</v>
      </c>
      <c r="D315" s="32" t="s">
        <v>469</v>
      </c>
      <c r="E315" s="37" t="s">
        <v>29</v>
      </c>
      <c r="F315" s="67" t="s">
        <v>508</v>
      </c>
      <c r="G315" s="68" t="s">
        <v>10</v>
      </c>
      <c r="H315" s="68">
        <v>10</v>
      </c>
      <c r="I315" s="68"/>
      <c r="J315" s="68"/>
      <c r="K315" s="68"/>
      <c r="L315" s="68"/>
      <c r="M315" s="68"/>
      <c r="N315" s="68"/>
      <c r="O315" s="68"/>
      <c r="P315" s="68"/>
      <c r="Q315" s="68"/>
      <c r="R315" s="68"/>
      <c r="S315" s="68"/>
      <c r="T315" s="68"/>
      <c r="U315" s="68"/>
      <c r="V315" s="68">
        <v>5</v>
      </c>
      <c r="W315" s="68">
        <v>15</v>
      </c>
      <c r="X315" s="61"/>
      <c r="Y315" s="58"/>
      <c r="Z315" s="58">
        <v>69.900000000000006</v>
      </c>
      <c r="AA315" s="58">
        <v>58.33</v>
      </c>
      <c r="AB315" s="58">
        <v>74.900000000000006</v>
      </c>
      <c r="AC315" s="30">
        <f t="shared" si="12"/>
        <v>67.709999999999994</v>
      </c>
      <c r="AD315" s="30">
        <f t="shared" si="13"/>
        <v>1015.6499999999999</v>
      </c>
      <c r="AE315" s="101"/>
    </row>
    <row r="316" spans="1:31" s="29" customFormat="1" x14ac:dyDescent="0.25">
      <c r="A316" s="83"/>
      <c r="B316" s="39">
        <v>314</v>
      </c>
      <c r="C316" s="40" t="s">
        <v>385</v>
      </c>
      <c r="D316" s="35" t="s">
        <v>8</v>
      </c>
      <c r="E316" s="33" t="s">
        <v>121</v>
      </c>
      <c r="F316" s="35" t="s">
        <v>123</v>
      </c>
      <c r="G316" s="35" t="s">
        <v>10</v>
      </c>
      <c r="H316" s="35">
        <v>140</v>
      </c>
      <c r="I316" s="68">
        <v>100</v>
      </c>
      <c r="J316" s="35">
        <v>60</v>
      </c>
      <c r="K316" s="35">
        <v>50</v>
      </c>
      <c r="L316" s="35">
        <v>30</v>
      </c>
      <c r="M316" s="35">
        <v>20</v>
      </c>
      <c r="N316" s="35"/>
      <c r="O316" s="35"/>
      <c r="P316" s="35">
        <v>80</v>
      </c>
      <c r="Q316" s="35"/>
      <c r="R316" s="35">
        <v>20</v>
      </c>
      <c r="S316" s="68"/>
      <c r="T316" s="68">
        <v>100</v>
      </c>
      <c r="U316" s="68">
        <v>12</v>
      </c>
      <c r="V316" s="68">
        <v>50</v>
      </c>
      <c r="W316" s="35">
        <f t="shared" si="11"/>
        <v>662</v>
      </c>
      <c r="X316" s="61">
        <v>9.01</v>
      </c>
      <c r="Y316" s="58">
        <v>9.31</v>
      </c>
      <c r="Z316" s="58">
        <v>14.99</v>
      </c>
      <c r="AA316" s="58">
        <v>14.2</v>
      </c>
      <c r="AB316" s="58"/>
      <c r="AC316" s="30">
        <f t="shared" si="12"/>
        <v>11.87</v>
      </c>
      <c r="AD316" s="30">
        <f t="shared" si="13"/>
        <v>7857.94</v>
      </c>
      <c r="AE316" s="101"/>
    </row>
    <row r="317" spans="1:31" s="31" customFormat="1" x14ac:dyDescent="0.25">
      <c r="A317" s="83"/>
      <c r="B317" s="39">
        <v>315</v>
      </c>
      <c r="C317" s="40" t="s">
        <v>386</v>
      </c>
      <c r="D317" s="35" t="s">
        <v>12</v>
      </c>
      <c r="E317" s="33" t="s">
        <v>121</v>
      </c>
      <c r="F317" s="35" t="s">
        <v>122</v>
      </c>
      <c r="G317" s="35" t="s">
        <v>10</v>
      </c>
      <c r="H317" s="35">
        <v>117</v>
      </c>
      <c r="I317" s="68">
        <v>100</v>
      </c>
      <c r="J317" s="35">
        <v>60</v>
      </c>
      <c r="K317" s="35">
        <v>50</v>
      </c>
      <c r="L317" s="35">
        <v>10</v>
      </c>
      <c r="M317" s="35">
        <v>10</v>
      </c>
      <c r="N317" s="35"/>
      <c r="O317" s="35"/>
      <c r="P317" s="35">
        <v>100</v>
      </c>
      <c r="Q317" s="35"/>
      <c r="R317" s="35"/>
      <c r="S317" s="68">
        <v>5</v>
      </c>
      <c r="T317" s="68">
        <v>300</v>
      </c>
      <c r="U317" s="68">
        <v>12</v>
      </c>
      <c r="V317" s="68">
        <v>30</v>
      </c>
      <c r="W317" s="35">
        <f t="shared" si="11"/>
        <v>794</v>
      </c>
      <c r="X317" s="61">
        <v>1.5</v>
      </c>
      <c r="Y317" s="58">
        <v>1.88</v>
      </c>
      <c r="Z317" s="58">
        <v>2.56</v>
      </c>
      <c r="AA317" s="58">
        <v>2</v>
      </c>
      <c r="AB317" s="58"/>
      <c r="AC317" s="30">
        <f t="shared" si="12"/>
        <v>1.98</v>
      </c>
      <c r="AD317" s="30">
        <f t="shared" si="13"/>
        <v>1572.12</v>
      </c>
      <c r="AE317" s="101"/>
    </row>
    <row r="318" spans="1:31" s="31" customFormat="1" x14ac:dyDescent="0.25">
      <c r="A318" s="83"/>
      <c r="B318" s="39">
        <v>316</v>
      </c>
      <c r="C318" s="40" t="s">
        <v>387</v>
      </c>
      <c r="D318" s="34" t="s">
        <v>12</v>
      </c>
      <c r="E318" s="33" t="s">
        <v>121</v>
      </c>
      <c r="F318" s="35" t="s">
        <v>122</v>
      </c>
      <c r="G318" s="35" t="s">
        <v>10</v>
      </c>
      <c r="H318" s="35">
        <v>110</v>
      </c>
      <c r="I318" s="68">
        <v>50</v>
      </c>
      <c r="J318" s="35"/>
      <c r="K318" s="35">
        <v>50</v>
      </c>
      <c r="L318" s="35">
        <v>10</v>
      </c>
      <c r="M318" s="35">
        <v>10</v>
      </c>
      <c r="N318" s="35"/>
      <c r="O318" s="35"/>
      <c r="P318" s="35">
        <v>100</v>
      </c>
      <c r="Q318" s="35"/>
      <c r="R318" s="35"/>
      <c r="S318" s="68">
        <v>5</v>
      </c>
      <c r="T318" s="68">
        <v>300</v>
      </c>
      <c r="U318" s="68">
        <v>12</v>
      </c>
      <c r="V318" s="68">
        <v>20</v>
      </c>
      <c r="W318" s="35">
        <f t="shared" si="11"/>
        <v>667</v>
      </c>
      <c r="X318" s="61">
        <v>1.4</v>
      </c>
      <c r="Y318" s="58">
        <v>1.66</v>
      </c>
      <c r="Z318" s="58">
        <v>4</v>
      </c>
      <c r="AA318" s="58">
        <v>3.8</v>
      </c>
      <c r="AB318" s="58"/>
      <c r="AC318" s="30">
        <f t="shared" si="12"/>
        <v>2.71</v>
      </c>
      <c r="AD318" s="30">
        <f t="shared" si="13"/>
        <v>1807.57</v>
      </c>
      <c r="AE318" s="101"/>
    </row>
    <row r="319" spans="1:31" s="36" customFormat="1" x14ac:dyDescent="0.25">
      <c r="A319" s="83"/>
      <c r="B319" s="39">
        <v>317</v>
      </c>
      <c r="C319" s="40" t="s">
        <v>388</v>
      </c>
      <c r="D319" s="35" t="s">
        <v>8</v>
      </c>
      <c r="E319" s="33" t="s">
        <v>121</v>
      </c>
      <c r="F319" s="35" t="s">
        <v>122</v>
      </c>
      <c r="G319" s="35" t="s">
        <v>10</v>
      </c>
      <c r="H319" s="35">
        <v>110</v>
      </c>
      <c r="I319" s="68">
        <v>50</v>
      </c>
      <c r="J319" s="35"/>
      <c r="K319" s="35">
        <v>50</v>
      </c>
      <c r="L319" s="35">
        <v>10</v>
      </c>
      <c r="M319" s="35">
        <v>10</v>
      </c>
      <c r="N319" s="35"/>
      <c r="O319" s="35"/>
      <c r="P319" s="35">
        <v>100</v>
      </c>
      <c r="Q319" s="35"/>
      <c r="R319" s="35"/>
      <c r="S319" s="68">
        <v>5</v>
      </c>
      <c r="T319" s="68">
        <v>100</v>
      </c>
      <c r="U319" s="68">
        <v>12</v>
      </c>
      <c r="V319" s="68">
        <v>20</v>
      </c>
      <c r="W319" s="35">
        <f t="shared" si="11"/>
        <v>467</v>
      </c>
      <c r="X319" s="61">
        <v>1.4</v>
      </c>
      <c r="Y319" s="58">
        <v>1.7</v>
      </c>
      <c r="Z319" s="58">
        <v>2.56</v>
      </c>
      <c r="AA319" s="58">
        <v>2</v>
      </c>
      <c r="AB319" s="58"/>
      <c r="AC319" s="30">
        <f t="shared" si="12"/>
        <v>1.91</v>
      </c>
      <c r="AD319" s="30">
        <f t="shared" si="13"/>
        <v>891.96999999999991</v>
      </c>
      <c r="AE319" s="101"/>
    </row>
    <row r="320" spans="1:31" s="36" customFormat="1" x14ac:dyDescent="0.25">
      <c r="A320" s="83"/>
      <c r="B320" s="39">
        <v>318</v>
      </c>
      <c r="C320" s="40" t="s">
        <v>389</v>
      </c>
      <c r="D320" s="34" t="s">
        <v>12</v>
      </c>
      <c r="E320" s="33" t="s">
        <v>121</v>
      </c>
      <c r="F320" s="34" t="s">
        <v>124</v>
      </c>
      <c r="G320" s="35" t="s">
        <v>10</v>
      </c>
      <c r="H320" s="35">
        <v>90</v>
      </c>
      <c r="I320" s="68">
        <v>100</v>
      </c>
      <c r="J320" s="35"/>
      <c r="K320" s="35">
        <v>30</v>
      </c>
      <c r="L320" s="35"/>
      <c r="M320" s="35"/>
      <c r="N320" s="35"/>
      <c r="O320" s="35"/>
      <c r="P320" s="35">
        <v>100</v>
      </c>
      <c r="Q320" s="35"/>
      <c r="R320" s="35">
        <v>20</v>
      </c>
      <c r="S320" s="68">
        <v>5</v>
      </c>
      <c r="T320" s="68"/>
      <c r="U320" s="68">
        <v>20</v>
      </c>
      <c r="V320" s="68">
        <v>150</v>
      </c>
      <c r="W320" s="35">
        <f t="shared" si="11"/>
        <v>515</v>
      </c>
      <c r="X320" s="61">
        <v>4</v>
      </c>
      <c r="Y320" s="58">
        <v>4.13</v>
      </c>
      <c r="Z320" s="58">
        <v>6.03</v>
      </c>
      <c r="AA320" s="58">
        <v>5.95</v>
      </c>
      <c r="AB320" s="58"/>
      <c r="AC320" s="30">
        <f t="shared" si="12"/>
        <v>5.0199999999999996</v>
      </c>
      <c r="AD320" s="30">
        <f t="shared" si="13"/>
        <v>2585.2999999999997</v>
      </c>
      <c r="AE320" s="101"/>
    </row>
    <row r="321" spans="1:33" s="1" customFormat="1" x14ac:dyDescent="0.25">
      <c r="A321" s="83"/>
      <c r="B321" s="39">
        <v>319</v>
      </c>
      <c r="C321" s="41" t="s">
        <v>454</v>
      </c>
      <c r="D321" s="35" t="s">
        <v>8</v>
      </c>
      <c r="E321" s="33" t="s">
        <v>121</v>
      </c>
      <c r="F321" s="35" t="s">
        <v>607</v>
      </c>
      <c r="G321" s="35" t="s">
        <v>10</v>
      </c>
      <c r="H321" s="35">
        <v>710</v>
      </c>
      <c r="I321" s="68">
        <v>100</v>
      </c>
      <c r="J321" s="35">
        <v>10</v>
      </c>
      <c r="K321" s="35">
        <v>100</v>
      </c>
      <c r="L321" s="35">
        <v>100</v>
      </c>
      <c r="M321" s="35">
        <v>100</v>
      </c>
      <c r="N321" s="35">
        <v>12</v>
      </c>
      <c r="O321" s="35"/>
      <c r="P321" s="35">
        <v>400</v>
      </c>
      <c r="Q321" s="35"/>
      <c r="R321" s="35">
        <v>200</v>
      </c>
      <c r="S321" s="68">
        <v>300</v>
      </c>
      <c r="T321" s="68">
        <v>300</v>
      </c>
      <c r="U321" s="68">
        <v>30</v>
      </c>
      <c r="V321" s="68">
        <v>150</v>
      </c>
      <c r="W321" s="35">
        <f t="shared" si="11"/>
        <v>2512</v>
      </c>
      <c r="X321" s="61">
        <v>4.28</v>
      </c>
      <c r="Y321" s="58">
        <v>4.58</v>
      </c>
      <c r="Z321" s="58">
        <v>4.8899999999999997</v>
      </c>
      <c r="AA321" s="58">
        <v>6.05</v>
      </c>
      <c r="AB321" s="58"/>
      <c r="AC321" s="30">
        <f t="shared" si="12"/>
        <v>4.95</v>
      </c>
      <c r="AD321" s="30">
        <f t="shared" si="13"/>
        <v>12434.4</v>
      </c>
      <c r="AE321" s="101"/>
    </row>
    <row r="322" spans="1:33" s="1" customFormat="1" x14ac:dyDescent="0.25">
      <c r="A322" s="83"/>
      <c r="B322" s="39">
        <v>320</v>
      </c>
      <c r="C322" s="40" t="s">
        <v>455</v>
      </c>
      <c r="D322" s="35" t="s">
        <v>390</v>
      </c>
      <c r="E322" s="33" t="s">
        <v>121</v>
      </c>
      <c r="F322" s="35" t="s">
        <v>608</v>
      </c>
      <c r="G322" s="35" t="s">
        <v>10</v>
      </c>
      <c r="H322" s="35">
        <v>850</v>
      </c>
      <c r="I322" s="68">
        <v>100</v>
      </c>
      <c r="J322" s="35">
        <v>110</v>
      </c>
      <c r="K322" s="35">
        <v>100</v>
      </c>
      <c r="L322" s="35">
        <v>100</v>
      </c>
      <c r="M322" s="35">
        <v>200</v>
      </c>
      <c r="N322" s="35">
        <v>12</v>
      </c>
      <c r="O322" s="35">
        <v>30</v>
      </c>
      <c r="P322" s="35">
        <v>400</v>
      </c>
      <c r="Q322" s="35">
        <v>120</v>
      </c>
      <c r="R322" s="35">
        <v>200</v>
      </c>
      <c r="S322" s="68">
        <v>200</v>
      </c>
      <c r="T322" s="68">
        <v>300</v>
      </c>
      <c r="U322" s="68">
        <v>30</v>
      </c>
      <c r="V322" s="68">
        <v>150</v>
      </c>
      <c r="W322" s="35">
        <f t="shared" si="11"/>
        <v>2902</v>
      </c>
      <c r="X322" s="61">
        <v>4.8</v>
      </c>
      <c r="Y322" s="58">
        <v>5.14</v>
      </c>
      <c r="Z322" s="58">
        <v>7.46</v>
      </c>
      <c r="AA322" s="58">
        <v>6.56</v>
      </c>
      <c r="AB322" s="58"/>
      <c r="AC322" s="30">
        <f t="shared" si="12"/>
        <v>5.99</v>
      </c>
      <c r="AD322" s="30">
        <f t="shared" si="13"/>
        <v>17382.98</v>
      </c>
      <c r="AE322" s="101"/>
    </row>
    <row r="323" spans="1:33" s="1" customFormat="1" ht="60" x14ac:dyDescent="0.25">
      <c r="A323" s="90">
        <v>8</v>
      </c>
      <c r="B323" s="43">
        <v>321</v>
      </c>
      <c r="C323" s="46" t="s">
        <v>391</v>
      </c>
      <c r="D323" s="69" t="s">
        <v>12</v>
      </c>
      <c r="E323" s="45" t="s">
        <v>392</v>
      </c>
      <c r="F323" s="69" t="s">
        <v>393</v>
      </c>
      <c r="G323" s="70" t="s">
        <v>17</v>
      </c>
      <c r="H323" s="70">
        <v>81</v>
      </c>
      <c r="I323" s="70">
        <v>2</v>
      </c>
      <c r="J323" s="70"/>
      <c r="K323" s="70">
        <v>6</v>
      </c>
      <c r="L323" s="70">
        <v>2</v>
      </c>
      <c r="M323" s="70">
        <v>50</v>
      </c>
      <c r="N323" s="70"/>
      <c r="O323" s="70"/>
      <c r="P323" s="70">
        <v>10</v>
      </c>
      <c r="Q323" s="70">
        <v>10</v>
      </c>
      <c r="R323" s="70">
        <v>20</v>
      </c>
      <c r="S323" s="70">
        <v>2</v>
      </c>
      <c r="T323" s="70">
        <v>100</v>
      </c>
      <c r="U323" s="70">
        <v>20</v>
      </c>
      <c r="V323" s="70"/>
      <c r="W323" s="70">
        <f t="shared" si="11"/>
        <v>303</v>
      </c>
      <c r="X323" s="62">
        <v>34.68</v>
      </c>
      <c r="Y323" s="59">
        <v>59.45</v>
      </c>
      <c r="Z323" s="59">
        <v>58.15</v>
      </c>
      <c r="AA323" s="59">
        <v>54.32</v>
      </c>
      <c r="AB323" s="59"/>
      <c r="AC323" s="52">
        <f t="shared" si="12"/>
        <v>51.65</v>
      </c>
      <c r="AD323" s="52">
        <f t="shared" si="13"/>
        <v>15649.949999999999</v>
      </c>
      <c r="AE323" s="79">
        <f>SUM(AD323:AD357)</f>
        <v>300666.06000000006</v>
      </c>
    </row>
    <row r="324" spans="1:33" s="1" customFormat="1" x14ac:dyDescent="0.25">
      <c r="A324" s="91"/>
      <c r="B324" s="43">
        <v>322</v>
      </c>
      <c r="C324" s="46" t="s">
        <v>394</v>
      </c>
      <c r="D324" s="69" t="s">
        <v>12</v>
      </c>
      <c r="E324" s="45" t="s">
        <v>48</v>
      </c>
      <c r="F324" s="69" t="s">
        <v>395</v>
      </c>
      <c r="G324" s="70" t="s">
        <v>10</v>
      </c>
      <c r="H324" s="70">
        <v>120</v>
      </c>
      <c r="I324" s="70"/>
      <c r="J324" s="70"/>
      <c r="K324" s="70">
        <v>10</v>
      </c>
      <c r="L324" s="70">
        <v>10</v>
      </c>
      <c r="M324" s="70">
        <v>25</v>
      </c>
      <c r="N324" s="70"/>
      <c r="O324" s="70"/>
      <c r="P324" s="70">
        <v>30</v>
      </c>
      <c r="Q324" s="70">
        <v>50</v>
      </c>
      <c r="R324" s="70"/>
      <c r="S324" s="70">
        <v>20</v>
      </c>
      <c r="T324" s="70">
        <v>100</v>
      </c>
      <c r="U324" s="70">
        <v>20</v>
      </c>
      <c r="V324" s="70">
        <v>50</v>
      </c>
      <c r="W324" s="70">
        <f t="shared" si="11"/>
        <v>435</v>
      </c>
      <c r="X324" s="62"/>
      <c r="Y324" s="59">
        <v>16.79</v>
      </c>
      <c r="Z324" s="59">
        <v>20.399999999999999</v>
      </c>
      <c r="AA324" s="59">
        <v>14.9</v>
      </c>
      <c r="AB324" s="59"/>
      <c r="AC324" s="52">
        <f t="shared" ref="AC324:AC375" si="14">ROUNDDOWN(AVERAGE(X324:AB324),2)</f>
        <v>17.36</v>
      </c>
      <c r="AD324" s="52">
        <f t="shared" ref="AD324:AD376" si="15">W324*AC324</f>
        <v>7551.5999999999995</v>
      </c>
      <c r="AE324" s="80"/>
    </row>
    <row r="325" spans="1:33" s="1" customFormat="1" x14ac:dyDescent="0.25">
      <c r="A325" s="91"/>
      <c r="B325" s="43">
        <v>323</v>
      </c>
      <c r="C325" s="46" t="s">
        <v>396</v>
      </c>
      <c r="D325" s="69" t="s">
        <v>12</v>
      </c>
      <c r="E325" s="45" t="s">
        <v>48</v>
      </c>
      <c r="F325" s="69" t="s">
        <v>397</v>
      </c>
      <c r="G325" s="70" t="s">
        <v>10</v>
      </c>
      <c r="H325" s="70">
        <v>42</v>
      </c>
      <c r="I325" s="70"/>
      <c r="J325" s="70"/>
      <c r="K325" s="70">
        <v>10</v>
      </c>
      <c r="L325" s="70">
        <v>10</v>
      </c>
      <c r="M325" s="70">
        <v>25</v>
      </c>
      <c r="N325" s="70"/>
      <c r="O325" s="70"/>
      <c r="P325" s="70">
        <v>30</v>
      </c>
      <c r="Q325" s="70">
        <v>25</v>
      </c>
      <c r="R325" s="70"/>
      <c r="S325" s="70">
        <v>20</v>
      </c>
      <c r="T325" s="70">
        <v>100</v>
      </c>
      <c r="U325" s="70">
        <v>20</v>
      </c>
      <c r="V325" s="70">
        <v>50</v>
      </c>
      <c r="W325" s="70">
        <f t="shared" si="11"/>
        <v>332</v>
      </c>
      <c r="X325" s="62"/>
      <c r="Y325" s="59">
        <v>8.74</v>
      </c>
      <c r="Z325" s="59">
        <v>9.9</v>
      </c>
      <c r="AA325" s="59">
        <v>8.25</v>
      </c>
      <c r="AB325" s="59"/>
      <c r="AC325" s="52">
        <f t="shared" si="14"/>
        <v>8.9600000000000009</v>
      </c>
      <c r="AD325" s="52">
        <f t="shared" si="15"/>
        <v>2974.7200000000003</v>
      </c>
      <c r="AE325" s="80"/>
    </row>
    <row r="326" spans="1:33" s="1" customFormat="1" ht="36.75" customHeight="1" x14ac:dyDescent="0.25">
      <c r="A326" s="91"/>
      <c r="B326" s="43">
        <v>324</v>
      </c>
      <c r="C326" s="46" t="s">
        <v>398</v>
      </c>
      <c r="D326" s="69" t="s">
        <v>12</v>
      </c>
      <c r="E326" s="45" t="s">
        <v>48</v>
      </c>
      <c r="F326" s="69" t="s">
        <v>399</v>
      </c>
      <c r="G326" s="70" t="s">
        <v>10</v>
      </c>
      <c r="H326" s="70">
        <v>20</v>
      </c>
      <c r="I326" s="70"/>
      <c r="J326" s="70"/>
      <c r="K326" s="70">
        <v>10</v>
      </c>
      <c r="L326" s="70">
        <v>10</v>
      </c>
      <c r="M326" s="70">
        <v>25</v>
      </c>
      <c r="N326" s="70">
        <v>3</v>
      </c>
      <c r="O326" s="70"/>
      <c r="P326" s="70">
        <v>20</v>
      </c>
      <c r="Q326" s="70">
        <v>25</v>
      </c>
      <c r="R326" s="70"/>
      <c r="S326" s="70">
        <v>20</v>
      </c>
      <c r="T326" s="70">
        <v>50</v>
      </c>
      <c r="U326" s="70">
        <v>20</v>
      </c>
      <c r="V326" s="70"/>
      <c r="W326" s="70">
        <f t="shared" si="11"/>
        <v>203</v>
      </c>
      <c r="X326" s="62"/>
      <c r="Y326" s="59">
        <v>11.84</v>
      </c>
      <c r="Z326" s="59">
        <v>15.01</v>
      </c>
      <c r="AA326" s="59">
        <v>16.7</v>
      </c>
      <c r="AB326" s="59"/>
      <c r="AC326" s="52">
        <f t="shared" si="14"/>
        <v>14.51</v>
      </c>
      <c r="AD326" s="52">
        <f t="shared" si="15"/>
        <v>2945.5299999999997</v>
      </c>
      <c r="AE326" s="80"/>
      <c r="AG326" s="75"/>
    </row>
    <row r="327" spans="1:33" s="1" customFormat="1" ht="30" x14ac:dyDescent="0.25">
      <c r="A327" s="91"/>
      <c r="B327" s="43">
        <v>325</v>
      </c>
      <c r="C327" s="46" t="s">
        <v>400</v>
      </c>
      <c r="D327" s="69" t="s">
        <v>12</v>
      </c>
      <c r="E327" s="45" t="s">
        <v>48</v>
      </c>
      <c r="F327" s="69" t="s">
        <v>401</v>
      </c>
      <c r="G327" s="70" t="s">
        <v>10</v>
      </c>
      <c r="H327" s="70">
        <v>40</v>
      </c>
      <c r="I327" s="70"/>
      <c r="J327" s="70"/>
      <c r="K327" s="70">
        <v>10</v>
      </c>
      <c r="L327" s="70">
        <v>10</v>
      </c>
      <c r="M327" s="70">
        <v>25</v>
      </c>
      <c r="N327" s="70"/>
      <c r="O327" s="70"/>
      <c r="P327" s="70">
        <v>30</v>
      </c>
      <c r="Q327" s="70">
        <v>50</v>
      </c>
      <c r="R327" s="70"/>
      <c r="S327" s="70">
        <v>20</v>
      </c>
      <c r="T327" s="70">
        <v>50</v>
      </c>
      <c r="U327" s="70">
        <v>20</v>
      </c>
      <c r="V327" s="70">
        <v>50</v>
      </c>
      <c r="W327" s="70">
        <f t="shared" ref="W327:W376" si="16">SUM(H327:V327)</f>
        <v>305</v>
      </c>
      <c r="X327" s="62"/>
      <c r="Y327" s="59">
        <v>16.02</v>
      </c>
      <c r="Z327" s="59">
        <v>20.8</v>
      </c>
      <c r="AA327" s="59">
        <v>16.899999999999999</v>
      </c>
      <c r="AB327" s="59"/>
      <c r="AC327" s="52">
        <f t="shared" si="14"/>
        <v>17.899999999999999</v>
      </c>
      <c r="AD327" s="52">
        <f t="shared" si="15"/>
        <v>5459.5</v>
      </c>
      <c r="AE327" s="80"/>
    </row>
    <row r="328" spans="1:33" s="12" customFormat="1" x14ac:dyDescent="0.25">
      <c r="A328" s="91"/>
      <c r="B328" s="43">
        <v>326</v>
      </c>
      <c r="C328" s="46" t="s">
        <v>402</v>
      </c>
      <c r="D328" s="69" t="s">
        <v>12</v>
      </c>
      <c r="E328" s="45" t="s">
        <v>48</v>
      </c>
      <c r="F328" s="69" t="s">
        <v>403</v>
      </c>
      <c r="G328" s="70" t="s">
        <v>10</v>
      </c>
      <c r="H328" s="70">
        <v>22</v>
      </c>
      <c r="I328" s="70"/>
      <c r="J328" s="70"/>
      <c r="K328" s="70">
        <v>10</v>
      </c>
      <c r="L328" s="70">
        <v>10</v>
      </c>
      <c r="M328" s="70">
        <v>25</v>
      </c>
      <c r="N328" s="70"/>
      <c r="O328" s="70"/>
      <c r="P328" s="70">
        <v>30</v>
      </c>
      <c r="Q328" s="70"/>
      <c r="R328" s="70"/>
      <c r="S328" s="70">
        <v>5</v>
      </c>
      <c r="T328" s="70">
        <v>50</v>
      </c>
      <c r="U328" s="70">
        <v>20</v>
      </c>
      <c r="V328" s="70"/>
      <c r="W328" s="70">
        <f t="shared" si="16"/>
        <v>172</v>
      </c>
      <c r="X328" s="62"/>
      <c r="Y328" s="59">
        <v>17.95</v>
      </c>
      <c r="Z328" s="59">
        <v>15.01</v>
      </c>
      <c r="AA328" s="59">
        <v>16.7</v>
      </c>
      <c r="AB328" s="59"/>
      <c r="AC328" s="52">
        <f t="shared" si="14"/>
        <v>16.55</v>
      </c>
      <c r="AD328" s="52">
        <f t="shared" si="15"/>
        <v>2846.6</v>
      </c>
      <c r="AE328" s="80"/>
    </row>
    <row r="329" spans="1:33" s="12" customFormat="1" x14ac:dyDescent="0.25">
      <c r="A329" s="91"/>
      <c r="B329" s="43">
        <v>327</v>
      </c>
      <c r="C329" s="44" t="s">
        <v>404</v>
      </c>
      <c r="D329" s="69" t="s">
        <v>12</v>
      </c>
      <c r="E329" s="47" t="s">
        <v>55</v>
      </c>
      <c r="F329" s="69" t="s">
        <v>88</v>
      </c>
      <c r="G329" s="70" t="s">
        <v>10</v>
      </c>
      <c r="H329" s="70">
        <v>70</v>
      </c>
      <c r="I329" s="70"/>
      <c r="J329" s="70"/>
      <c r="K329" s="70">
        <v>10</v>
      </c>
      <c r="L329" s="70">
        <v>50</v>
      </c>
      <c r="M329" s="70">
        <v>50</v>
      </c>
      <c r="N329" s="70">
        <v>3</v>
      </c>
      <c r="O329" s="70"/>
      <c r="P329" s="70">
        <v>90</v>
      </c>
      <c r="Q329" s="70">
        <v>100</v>
      </c>
      <c r="R329" s="70"/>
      <c r="S329" s="70">
        <v>50</v>
      </c>
      <c r="T329" s="70">
        <v>300</v>
      </c>
      <c r="U329" s="70">
        <v>20</v>
      </c>
      <c r="V329" s="70"/>
      <c r="W329" s="70">
        <f t="shared" si="16"/>
        <v>743</v>
      </c>
      <c r="X329" s="62">
        <v>10</v>
      </c>
      <c r="Y329" s="59">
        <v>13.1</v>
      </c>
      <c r="Z329" s="59">
        <v>11.34</v>
      </c>
      <c r="AA329" s="59">
        <v>12.28</v>
      </c>
      <c r="AB329" s="59"/>
      <c r="AC329" s="52">
        <f t="shared" si="14"/>
        <v>11.68</v>
      </c>
      <c r="AD329" s="52">
        <f t="shared" si="15"/>
        <v>8678.24</v>
      </c>
      <c r="AE329" s="80"/>
    </row>
    <row r="330" spans="1:33" s="12" customFormat="1" x14ac:dyDescent="0.25">
      <c r="A330" s="91"/>
      <c r="B330" s="43">
        <v>328</v>
      </c>
      <c r="C330" s="44" t="s">
        <v>405</v>
      </c>
      <c r="D330" s="69" t="s">
        <v>12</v>
      </c>
      <c r="E330" s="47" t="s">
        <v>55</v>
      </c>
      <c r="F330" s="70" t="s">
        <v>406</v>
      </c>
      <c r="G330" s="70" t="s">
        <v>10</v>
      </c>
      <c r="H330" s="70">
        <v>70</v>
      </c>
      <c r="I330" s="70"/>
      <c r="J330" s="70"/>
      <c r="K330" s="70">
        <v>10</v>
      </c>
      <c r="L330" s="70">
        <v>50</v>
      </c>
      <c r="M330" s="70">
        <v>50</v>
      </c>
      <c r="N330" s="70"/>
      <c r="O330" s="70"/>
      <c r="P330" s="70">
        <v>50</v>
      </c>
      <c r="Q330" s="70">
        <v>20</v>
      </c>
      <c r="R330" s="70"/>
      <c r="S330" s="70"/>
      <c r="T330" s="70">
        <v>300</v>
      </c>
      <c r="U330" s="70">
        <v>20</v>
      </c>
      <c r="V330" s="70">
        <v>150</v>
      </c>
      <c r="W330" s="70">
        <f t="shared" si="16"/>
        <v>720</v>
      </c>
      <c r="X330" s="62">
        <v>11</v>
      </c>
      <c r="Y330" s="59">
        <v>15.44</v>
      </c>
      <c r="Z330" s="59">
        <v>15.9</v>
      </c>
      <c r="AA330" s="59">
        <v>10.3</v>
      </c>
      <c r="AB330" s="59"/>
      <c r="AC330" s="52">
        <f t="shared" si="14"/>
        <v>13.16</v>
      </c>
      <c r="AD330" s="52">
        <f t="shared" si="15"/>
        <v>9475.2000000000007</v>
      </c>
      <c r="AE330" s="80"/>
    </row>
    <row r="331" spans="1:33" s="12" customFormat="1" x14ac:dyDescent="0.25">
      <c r="A331" s="91"/>
      <c r="B331" s="43">
        <v>329</v>
      </c>
      <c r="C331" s="44" t="s">
        <v>407</v>
      </c>
      <c r="D331" s="48" t="s">
        <v>12</v>
      </c>
      <c r="E331" s="45" t="s">
        <v>56</v>
      </c>
      <c r="F331" s="69" t="s">
        <v>609</v>
      </c>
      <c r="G331" s="69" t="s">
        <v>10</v>
      </c>
      <c r="H331" s="69">
        <v>12</v>
      </c>
      <c r="I331" s="69">
        <v>2</v>
      </c>
      <c r="J331" s="69"/>
      <c r="K331" s="69">
        <v>5</v>
      </c>
      <c r="L331" s="69">
        <v>3</v>
      </c>
      <c r="M331" s="69">
        <v>5</v>
      </c>
      <c r="N331" s="69"/>
      <c r="O331" s="69"/>
      <c r="P331" s="69">
        <v>12</v>
      </c>
      <c r="Q331" s="69"/>
      <c r="R331" s="69"/>
      <c r="S331" s="69">
        <v>2</v>
      </c>
      <c r="T331" s="69">
        <v>5</v>
      </c>
      <c r="U331" s="69">
        <v>10</v>
      </c>
      <c r="V331" s="69"/>
      <c r="W331" s="70">
        <f t="shared" si="16"/>
        <v>56</v>
      </c>
      <c r="X331" s="62">
        <v>29.98</v>
      </c>
      <c r="Y331" s="59">
        <v>49.25</v>
      </c>
      <c r="Z331" s="59">
        <v>37.9</v>
      </c>
      <c r="AA331" s="59">
        <v>43.99</v>
      </c>
      <c r="AB331" s="59"/>
      <c r="AC331" s="52">
        <f t="shared" si="14"/>
        <v>40.28</v>
      </c>
      <c r="AD331" s="52">
        <f t="shared" si="15"/>
        <v>2255.6800000000003</v>
      </c>
      <c r="AE331" s="80"/>
    </row>
    <row r="332" spans="1:33" s="12" customFormat="1" x14ac:dyDescent="0.25">
      <c r="A332" s="91"/>
      <c r="B332" s="43">
        <v>330</v>
      </c>
      <c r="C332" s="44" t="s">
        <v>408</v>
      </c>
      <c r="D332" s="69" t="s">
        <v>12</v>
      </c>
      <c r="E332" s="45" t="s">
        <v>55</v>
      </c>
      <c r="F332" s="69" t="s">
        <v>79</v>
      </c>
      <c r="G332" s="70" t="s">
        <v>10</v>
      </c>
      <c r="H332" s="70">
        <v>132</v>
      </c>
      <c r="I332" s="70">
        <v>100</v>
      </c>
      <c r="J332" s="70">
        <v>6</v>
      </c>
      <c r="K332" s="70">
        <v>50</v>
      </c>
      <c r="L332" s="70">
        <v>50</v>
      </c>
      <c r="M332" s="70">
        <v>50</v>
      </c>
      <c r="N332" s="70"/>
      <c r="O332" s="70"/>
      <c r="P332" s="70">
        <v>250</v>
      </c>
      <c r="Q332" s="70">
        <v>50</v>
      </c>
      <c r="R332" s="70">
        <v>30</v>
      </c>
      <c r="S332" s="70">
        <v>10</v>
      </c>
      <c r="T332" s="70">
        <v>200</v>
      </c>
      <c r="U332" s="70">
        <v>20</v>
      </c>
      <c r="V332" s="70">
        <v>50</v>
      </c>
      <c r="W332" s="70">
        <f t="shared" si="16"/>
        <v>998</v>
      </c>
      <c r="X332" s="62">
        <v>5.74</v>
      </c>
      <c r="Y332" s="59">
        <v>6.52</v>
      </c>
      <c r="Z332" s="59">
        <v>7.75</v>
      </c>
      <c r="AA332" s="59">
        <v>7.4</v>
      </c>
      <c r="AB332" s="59"/>
      <c r="AC332" s="52">
        <f t="shared" si="14"/>
        <v>6.85</v>
      </c>
      <c r="AD332" s="52">
        <f t="shared" si="15"/>
        <v>6836.2999999999993</v>
      </c>
      <c r="AE332" s="80"/>
    </row>
    <row r="333" spans="1:33" s="12" customFormat="1" x14ac:dyDescent="0.25">
      <c r="A333" s="91"/>
      <c r="B333" s="43">
        <v>331</v>
      </c>
      <c r="C333" s="44" t="s">
        <v>409</v>
      </c>
      <c r="D333" s="69" t="s">
        <v>12</v>
      </c>
      <c r="E333" s="45" t="s">
        <v>55</v>
      </c>
      <c r="F333" s="69" t="s">
        <v>79</v>
      </c>
      <c r="G333" s="70" t="s">
        <v>10</v>
      </c>
      <c r="H333" s="70">
        <v>84</v>
      </c>
      <c r="I333" s="70">
        <v>20</v>
      </c>
      <c r="J333" s="70">
        <v>30</v>
      </c>
      <c r="K333" s="70">
        <v>50</v>
      </c>
      <c r="L333" s="70">
        <v>50</v>
      </c>
      <c r="M333" s="70"/>
      <c r="N333" s="70"/>
      <c r="O333" s="70"/>
      <c r="P333" s="70">
        <v>50</v>
      </c>
      <c r="Q333" s="70">
        <v>10</v>
      </c>
      <c r="R333" s="70">
        <v>30</v>
      </c>
      <c r="S333" s="70"/>
      <c r="T333" s="70">
        <v>200</v>
      </c>
      <c r="U333" s="70">
        <v>20</v>
      </c>
      <c r="V333" s="70">
        <v>50</v>
      </c>
      <c r="W333" s="70">
        <f t="shared" si="16"/>
        <v>594</v>
      </c>
      <c r="X333" s="62">
        <v>8</v>
      </c>
      <c r="Y333" s="59">
        <v>8.5299999999999994</v>
      </c>
      <c r="Z333" s="59">
        <v>9.8000000000000007</v>
      </c>
      <c r="AA333" s="59">
        <v>9.27</v>
      </c>
      <c r="AB333" s="59"/>
      <c r="AC333" s="52">
        <f t="shared" si="14"/>
        <v>8.9</v>
      </c>
      <c r="AD333" s="52">
        <f t="shared" si="15"/>
        <v>5286.6</v>
      </c>
      <c r="AE333" s="80"/>
    </row>
    <row r="334" spans="1:33" s="12" customFormat="1" x14ac:dyDescent="0.25">
      <c r="A334" s="91"/>
      <c r="B334" s="43">
        <v>332</v>
      </c>
      <c r="C334" s="44" t="s">
        <v>410</v>
      </c>
      <c r="D334" s="69" t="s">
        <v>12</v>
      </c>
      <c r="E334" s="45" t="s">
        <v>55</v>
      </c>
      <c r="F334" s="69" t="s">
        <v>411</v>
      </c>
      <c r="G334" s="70" t="s">
        <v>10</v>
      </c>
      <c r="H334" s="70">
        <v>132</v>
      </c>
      <c r="I334" s="70">
        <v>100</v>
      </c>
      <c r="J334" s="70"/>
      <c r="K334" s="70">
        <v>50</v>
      </c>
      <c r="L334" s="70">
        <v>50</v>
      </c>
      <c r="M334" s="70">
        <v>50</v>
      </c>
      <c r="N334" s="70"/>
      <c r="O334" s="70"/>
      <c r="P334" s="70">
        <v>250</v>
      </c>
      <c r="Q334" s="70">
        <v>50</v>
      </c>
      <c r="R334" s="70">
        <v>30</v>
      </c>
      <c r="S334" s="70">
        <v>10</v>
      </c>
      <c r="T334" s="70">
        <v>200</v>
      </c>
      <c r="U334" s="70">
        <v>20</v>
      </c>
      <c r="V334" s="70">
        <v>50</v>
      </c>
      <c r="W334" s="70">
        <f t="shared" si="16"/>
        <v>992</v>
      </c>
      <c r="X334" s="62">
        <v>4.49</v>
      </c>
      <c r="Y334" s="59">
        <v>6.13</v>
      </c>
      <c r="Z334" s="59">
        <v>6.62</v>
      </c>
      <c r="AA334" s="59">
        <v>6.45</v>
      </c>
      <c r="AB334" s="59"/>
      <c r="AC334" s="52">
        <f t="shared" si="14"/>
        <v>5.92</v>
      </c>
      <c r="AD334" s="52">
        <f t="shared" si="15"/>
        <v>5872.64</v>
      </c>
      <c r="AE334" s="80"/>
    </row>
    <row r="335" spans="1:33" s="12" customFormat="1" x14ac:dyDescent="0.25">
      <c r="A335" s="91"/>
      <c r="B335" s="43">
        <v>333</v>
      </c>
      <c r="C335" s="44" t="s">
        <v>412</v>
      </c>
      <c r="D335" s="69" t="s">
        <v>12</v>
      </c>
      <c r="E335" s="45" t="s">
        <v>55</v>
      </c>
      <c r="F335" s="69" t="s">
        <v>413</v>
      </c>
      <c r="G335" s="70" t="s">
        <v>10</v>
      </c>
      <c r="H335" s="70">
        <v>114</v>
      </c>
      <c r="I335" s="70">
        <v>20</v>
      </c>
      <c r="J335" s="70">
        <v>30</v>
      </c>
      <c r="K335" s="70">
        <v>50</v>
      </c>
      <c r="L335" s="70">
        <v>50</v>
      </c>
      <c r="M335" s="70">
        <v>50</v>
      </c>
      <c r="N335" s="70"/>
      <c r="O335" s="70"/>
      <c r="P335" s="70">
        <v>50</v>
      </c>
      <c r="Q335" s="70">
        <v>10</v>
      </c>
      <c r="R335" s="70">
        <v>30</v>
      </c>
      <c r="S335" s="70">
        <v>26</v>
      </c>
      <c r="T335" s="70">
        <v>200</v>
      </c>
      <c r="U335" s="70">
        <v>20</v>
      </c>
      <c r="V335" s="70">
        <v>50</v>
      </c>
      <c r="W335" s="70">
        <f t="shared" si="16"/>
        <v>700</v>
      </c>
      <c r="X335" s="62"/>
      <c r="Y335" s="59">
        <v>7.35</v>
      </c>
      <c r="Z335" s="59">
        <v>7.75</v>
      </c>
      <c r="AA335" s="59">
        <v>8.1999999999999993</v>
      </c>
      <c r="AB335" s="59"/>
      <c r="AC335" s="52">
        <f t="shared" si="14"/>
        <v>7.76</v>
      </c>
      <c r="AD335" s="52">
        <f t="shared" si="15"/>
        <v>5432</v>
      </c>
      <c r="AE335" s="80"/>
    </row>
    <row r="336" spans="1:33" s="12" customFormat="1" x14ac:dyDescent="0.25">
      <c r="A336" s="91"/>
      <c r="B336" s="43">
        <v>334</v>
      </c>
      <c r="C336" s="44" t="s">
        <v>414</v>
      </c>
      <c r="D336" s="69" t="s">
        <v>12</v>
      </c>
      <c r="E336" s="45" t="s">
        <v>55</v>
      </c>
      <c r="F336" s="69" t="s">
        <v>80</v>
      </c>
      <c r="G336" s="70" t="s">
        <v>10</v>
      </c>
      <c r="H336" s="70">
        <v>50</v>
      </c>
      <c r="I336" s="70">
        <v>100</v>
      </c>
      <c r="J336" s="70"/>
      <c r="K336" s="70">
        <v>50</v>
      </c>
      <c r="L336" s="70">
        <v>50</v>
      </c>
      <c r="M336" s="70">
        <v>25</v>
      </c>
      <c r="N336" s="70"/>
      <c r="O336" s="70"/>
      <c r="P336" s="70">
        <v>50</v>
      </c>
      <c r="Q336" s="70"/>
      <c r="R336" s="70">
        <v>50</v>
      </c>
      <c r="S336" s="70">
        <v>5</v>
      </c>
      <c r="T336" s="70">
        <v>200</v>
      </c>
      <c r="U336" s="70">
        <v>20</v>
      </c>
      <c r="V336" s="70"/>
      <c r="W336" s="70">
        <f t="shared" si="16"/>
        <v>600</v>
      </c>
      <c r="X336" s="62">
        <v>8.2100000000000009</v>
      </c>
      <c r="Y336" s="59">
        <v>9.59</v>
      </c>
      <c r="Z336" s="59">
        <v>11.5</v>
      </c>
      <c r="AA336" s="59">
        <v>9.9</v>
      </c>
      <c r="AB336" s="59"/>
      <c r="AC336" s="52">
        <f t="shared" si="14"/>
        <v>9.8000000000000007</v>
      </c>
      <c r="AD336" s="52">
        <f t="shared" si="15"/>
        <v>5880</v>
      </c>
      <c r="AE336" s="80"/>
    </row>
    <row r="337" spans="1:31" s="12" customFormat="1" x14ac:dyDescent="0.25">
      <c r="A337" s="91"/>
      <c r="B337" s="43">
        <v>335</v>
      </c>
      <c r="C337" s="44" t="s">
        <v>76</v>
      </c>
      <c r="D337" s="69" t="s">
        <v>12</v>
      </c>
      <c r="E337" s="45" t="s">
        <v>48</v>
      </c>
      <c r="F337" s="69" t="s">
        <v>77</v>
      </c>
      <c r="G337" s="70" t="s">
        <v>10</v>
      </c>
      <c r="H337" s="70">
        <v>40</v>
      </c>
      <c r="I337" s="70">
        <v>10</v>
      </c>
      <c r="J337" s="70"/>
      <c r="K337" s="70">
        <v>2</v>
      </c>
      <c r="L337" s="70">
        <v>2</v>
      </c>
      <c r="M337" s="70"/>
      <c r="N337" s="70"/>
      <c r="O337" s="70"/>
      <c r="P337" s="70">
        <v>10</v>
      </c>
      <c r="Q337" s="70"/>
      <c r="R337" s="70"/>
      <c r="S337" s="70">
        <v>3</v>
      </c>
      <c r="T337" s="70"/>
      <c r="U337" s="70">
        <v>20</v>
      </c>
      <c r="V337" s="70">
        <v>50</v>
      </c>
      <c r="W337" s="70">
        <f t="shared" si="16"/>
        <v>137</v>
      </c>
      <c r="X337" s="62">
        <v>114.66</v>
      </c>
      <c r="Y337" s="59">
        <v>130.19999999999999</v>
      </c>
      <c r="Z337" s="59">
        <v>124.64</v>
      </c>
      <c r="AA337" s="59">
        <v>178.84</v>
      </c>
      <c r="AB337" s="59"/>
      <c r="AC337" s="52">
        <f t="shared" si="14"/>
        <v>137.08000000000001</v>
      </c>
      <c r="AD337" s="52">
        <f t="shared" si="15"/>
        <v>18779.960000000003</v>
      </c>
      <c r="AE337" s="80"/>
    </row>
    <row r="338" spans="1:31" s="12" customFormat="1" x14ac:dyDescent="0.25">
      <c r="A338" s="91"/>
      <c r="B338" s="43">
        <v>336</v>
      </c>
      <c r="C338" s="44" t="s">
        <v>415</v>
      </c>
      <c r="D338" s="69" t="s">
        <v>26</v>
      </c>
      <c r="E338" s="45" t="s">
        <v>55</v>
      </c>
      <c r="F338" s="69" t="s">
        <v>79</v>
      </c>
      <c r="G338" s="70" t="s">
        <v>10</v>
      </c>
      <c r="H338" s="70">
        <v>50</v>
      </c>
      <c r="I338" s="70">
        <v>10</v>
      </c>
      <c r="J338" s="70"/>
      <c r="K338" s="70">
        <v>10</v>
      </c>
      <c r="L338" s="70">
        <v>2</v>
      </c>
      <c r="M338" s="70"/>
      <c r="N338" s="70"/>
      <c r="O338" s="70"/>
      <c r="P338" s="70">
        <v>10</v>
      </c>
      <c r="Q338" s="70"/>
      <c r="R338" s="70">
        <v>4</v>
      </c>
      <c r="S338" s="70">
        <v>2</v>
      </c>
      <c r="T338" s="70">
        <v>10</v>
      </c>
      <c r="U338" s="70">
        <v>20</v>
      </c>
      <c r="V338" s="70"/>
      <c r="W338" s="70">
        <f t="shared" si="16"/>
        <v>118</v>
      </c>
      <c r="X338" s="62">
        <v>40.6</v>
      </c>
      <c r="Y338" s="59">
        <v>56.64</v>
      </c>
      <c r="Z338" s="59">
        <v>79.209999999999994</v>
      </c>
      <c r="AA338" s="59">
        <v>69.69</v>
      </c>
      <c r="AB338" s="59"/>
      <c r="AC338" s="52">
        <f t="shared" si="14"/>
        <v>61.53</v>
      </c>
      <c r="AD338" s="52">
        <f t="shared" si="15"/>
        <v>7260.54</v>
      </c>
      <c r="AE338" s="80"/>
    </row>
    <row r="339" spans="1:31" s="12" customFormat="1" x14ac:dyDescent="0.25">
      <c r="A339" s="91"/>
      <c r="B339" s="43">
        <v>337</v>
      </c>
      <c r="C339" s="44" t="s">
        <v>416</v>
      </c>
      <c r="D339" s="69" t="s">
        <v>8</v>
      </c>
      <c r="E339" s="45" t="s">
        <v>55</v>
      </c>
      <c r="F339" s="69" t="s">
        <v>79</v>
      </c>
      <c r="G339" s="70" t="s">
        <v>10</v>
      </c>
      <c r="H339" s="70">
        <v>58</v>
      </c>
      <c r="I339" s="70">
        <v>10</v>
      </c>
      <c r="J339" s="70"/>
      <c r="K339" s="70">
        <v>10</v>
      </c>
      <c r="L339" s="70">
        <v>5</v>
      </c>
      <c r="M339" s="70">
        <v>5</v>
      </c>
      <c r="N339" s="70"/>
      <c r="O339" s="70"/>
      <c r="P339" s="70">
        <v>25</v>
      </c>
      <c r="Q339" s="70"/>
      <c r="R339" s="70">
        <v>10</v>
      </c>
      <c r="S339" s="70">
        <v>2</v>
      </c>
      <c r="T339" s="70">
        <v>10</v>
      </c>
      <c r="U339" s="70">
        <v>20</v>
      </c>
      <c r="V339" s="70">
        <v>4</v>
      </c>
      <c r="W339" s="70">
        <f t="shared" si="16"/>
        <v>159</v>
      </c>
      <c r="X339" s="62">
        <v>36.76</v>
      </c>
      <c r="Y339" s="59">
        <v>57.37</v>
      </c>
      <c r="Z339" s="59">
        <v>40.71</v>
      </c>
      <c r="AA339" s="59">
        <v>40.020000000000003</v>
      </c>
      <c r="AB339" s="59"/>
      <c r="AC339" s="52">
        <f t="shared" si="14"/>
        <v>43.71</v>
      </c>
      <c r="AD339" s="52">
        <f t="shared" si="15"/>
        <v>6949.89</v>
      </c>
      <c r="AE339" s="80"/>
    </row>
    <row r="340" spans="1:31" s="12" customFormat="1" x14ac:dyDescent="0.25">
      <c r="A340" s="91"/>
      <c r="B340" s="43">
        <v>338</v>
      </c>
      <c r="C340" s="44" t="s">
        <v>417</v>
      </c>
      <c r="D340" s="69" t="s">
        <v>8</v>
      </c>
      <c r="E340" s="45" t="s">
        <v>55</v>
      </c>
      <c r="F340" s="69" t="s">
        <v>79</v>
      </c>
      <c r="G340" s="70" t="s">
        <v>10</v>
      </c>
      <c r="H340" s="70">
        <v>56</v>
      </c>
      <c r="I340" s="70">
        <v>10</v>
      </c>
      <c r="J340" s="70"/>
      <c r="K340" s="70">
        <v>10</v>
      </c>
      <c r="L340" s="70">
        <v>5</v>
      </c>
      <c r="M340" s="70">
        <v>5</v>
      </c>
      <c r="N340" s="70"/>
      <c r="O340" s="70"/>
      <c r="P340" s="70">
        <v>25</v>
      </c>
      <c r="Q340" s="70"/>
      <c r="R340" s="70">
        <v>10</v>
      </c>
      <c r="S340" s="70">
        <v>2</v>
      </c>
      <c r="T340" s="70">
        <v>10</v>
      </c>
      <c r="U340" s="70">
        <v>20</v>
      </c>
      <c r="V340" s="70"/>
      <c r="W340" s="70">
        <f t="shared" si="16"/>
        <v>153</v>
      </c>
      <c r="X340" s="62">
        <v>38.99</v>
      </c>
      <c r="Y340" s="59">
        <v>56.83</v>
      </c>
      <c r="Z340" s="59">
        <v>52.03</v>
      </c>
      <c r="AA340" s="59">
        <v>69.66</v>
      </c>
      <c r="AB340" s="59"/>
      <c r="AC340" s="52">
        <f t="shared" si="14"/>
        <v>54.37</v>
      </c>
      <c r="AD340" s="52">
        <f t="shared" si="15"/>
        <v>8318.6099999999988</v>
      </c>
      <c r="AE340" s="80"/>
    </row>
    <row r="341" spans="1:31" s="12" customFormat="1" x14ac:dyDescent="0.25">
      <c r="A341" s="91"/>
      <c r="B341" s="43">
        <v>339</v>
      </c>
      <c r="C341" s="44" t="s">
        <v>418</v>
      </c>
      <c r="D341" s="69" t="s">
        <v>8</v>
      </c>
      <c r="E341" s="45" t="s">
        <v>55</v>
      </c>
      <c r="F341" s="69" t="s">
        <v>79</v>
      </c>
      <c r="G341" s="70" t="s">
        <v>10</v>
      </c>
      <c r="H341" s="70">
        <v>56</v>
      </c>
      <c r="I341" s="70">
        <v>10</v>
      </c>
      <c r="J341" s="70"/>
      <c r="K341" s="70">
        <v>10</v>
      </c>
      <c r="L341" s="70">
        <v>5</v>
      </c>
      <c r="M341" s="70">
        <v>5</v>
      </c>
      <c r="N341" s="70"/>
      <c r="O341" s="70"/>
      <c r="P341" s="70">
        <v>25</v>
      </c>
      <c r="Q341" s="70"/>
      <c r="R341" s="70">
        <v>10</v>
      </c>
      <c r="S341" s="70">
        <v>2</v>
      </c>
      <c r="T341" s="70">
        <v>10</v>
      </c>
      <c r="U341" s="70">
        <v>20</v>
      </c>
      <c r="V341" s="70"/>
      <c r="W341" s="70">
        <f t="shared" si="16"/>
        <v>153</v>
      </c>
      <c r="X341" s="62">
        <v>32.54</v>
      </c>
      <c r="Y341" s="59">
        <v>50.92</v>
      </c>
      <c r="Z341" s="59">
        <v>50.86</v>
      </c>
      <c r="AA341" s="59">
        <v>64.48</v>
      </c>
      <c r="AB341" s="59"/>
      <c r="AC341" s="52">
        <f t="shared" si="14"/>
        <v>49.7</v>
      </c>
      <c r="AD341" s="52">
        <f t="shared" si="15"/>
        <v>7604.1</v>
      </c>
      <c r="AE341" s="80"/>
    </row>
    <row r="342" spans="1:31" s="12" customFormat="1" x14ac:dyDescent="0.25">
      <c r="A342" s="91"/>
      <c r="B342" s="43">
        <v>340</v>
      </c>
      <c r="C342" s="44" t="s">
        <v>419</v>
      </c>
      <c r="D342" s="69" t="s">
        <v>8</v>
      </c>
      <c r="E342" s="45" t="s">
        <v>55</v>
      </c>
      <c r="F342" s="69" t="s">
        <v>79</v>
      </c>
      <c r="G342" s="70" t="s">
        <v>11</v>
      </c>
      <c r="H342" s="70">
        <v>56</v>
      </c>
      <c r="I342" s="70">
        <v>10</v>
      </c>
      <c r="J342" s="70"/>
      <c r="K342" s="70">
        <v>10</v>
      </c>
      <c r="L342" s="70">
        <v>5</v>
      </c>
      <c r="M342" s="70">
        <v>5</v>
      </c>
      <c r="N342" s="70"/>
      <c r="O342" s="70"/>
      <c r="P342" s="70">
        <v>25</v>
      </c>
      <c r="Q342" s="70"/>
      <c r="R342" s="70">
        <v>10</v>
      </c>
      <c r="S342" s="70">
        <v>2</v>
      </c>
      <c r="T342" s="70">
        <v>10</v>
      </c>
      <c r="U342" s="70">
        <v>20</v>
      </c>
      <c r="V342" s="70"/>
      <c r="W342" s="70">
        <f t="shared" si="16"/>
        <v>153</v>
      </c>
      <c r="X342" s="62">
        <v>43.67</v>
      </c>
      <c r="Y342" s="59">
        <v>59.9</v>
      </c>
      <c r="Z342" s="59">
        <v>71.7</v>
      </c>
      <c r="AA342" s="59">
        <v>69.42</v>
      </c>
      <c r="AB342" s="59"/>
      <c r="AC342" s="52">
        <f t="shared" si="14"/>
        <v>61.17</v>
      </c>
      <c r="AD342" s="52">
        <f t="shared" si="15"/>
        <v>9359.01</v>
      </c>
      <c r="AE342" s="80"/>
    </row>
    <row r="343" spans="1:31" s="12" customFormat="1" x14ac:dyDescent="0.25">
      <c r="A343" s="91"/>
      <c r="B343" s="43">
        <v>341</v>
      </c>
      <c r="C343" s="44" t="s">
        <v>420</v>
      </c>
      <c r="D343" s="48" t="s">
        <v>12</v>
      </c>
      <c r="E343" s="47" t="s">
        <v>55</v>
      </c>
      <c r="F343" s="69" t="s">
        <v>91</v>
      </c>
      <c r="G343" s="70" t="s">
        <v>10</v>
      </c>
      <c r="H343" s="70">
        <v>50</v>
      </c>
      <c r="I343" s="70"/>
      <c r="J343" s="70"/>
      <c r="K343" s="70">
        <v>10</v>
      </c>
      <c r="L343" s="70">
        <v>5</v>
      </c>
      <c r="M343" s="70"/>
      <c r="N343" s="70"/>
      <c r="O343" s="70"/>
      <c r="P343" s="70">
        <v>10</v>
      </c>
      <c r="Q343" s="70"/>
      <c r="R343" s="70"/>
      <c r="S343" s="70">
        <v>2</v>
      </c>
      <c r="T343" s="70">
        <v>10</v>
      </c>
      <c r="U343" s="70">
        <v>30</v>
      </c>
      <c r="V343" s="70"/>
      <c r="W343" s="70">
        <f t="shared" si="16"/>
        <v>117</v>
      </c>
      <c r="X343" s="62">
        <v>40</v>
      </c>
      <c r="Y343" s="59">
        <v>51.94</v>
      </c>
      <c r="Z343" s="59">
        <v>64.59</v>
      </c>
      <c r="AA343" s="59">
        <v>71.56</v>
      </c>
      <c r="AB343" s="59"/>
      <c r="AC343" s="52">
        <f t="shared" si="14"/>
        <v>57.02</v>
      </c>
      <c r="AD343" s="52">
        <f t="shared" si="15"/>
        <v>6671.34</v>
      </c>
      <c r="AE343" s="80"/>
    </row>
    <row r="344" spans="1:31" s="12" customFormat="1" x14ac:dyDescent="0.25">
      <c r="A344" s="91"/>
      <c r="B344" s="43">
        <v>342</v>
      </c>
      <c r="C344" s="44" t="s">
        <v>421</v>
      </c>
      <c r="D344" s="48" t="s">
        <v>12</v>
      </c>
      <c r="E344" s="45" t="s">
        <v>55</v>
      </c>
      <c r="F344" s="69" t="s">
        <v>91</v>
      </c>
      <c r="G344" s="70" t="s">
        <v>10</v>
      </c>
      <c r="H344" s="70">
        <v>52</v>
      </c>
      <c r="I344" s="70"/>
      <c r="J344" s="70"/>
      <c r="K344" s="70">
        <v>10</v>
      </c>
      <c r="L344" s="70"/>
      <c r="M344" s="70"/>
      <c r="N344" s="70"/>
      <c r="O344" s="70"/>
      <c r="P344" s="70">
        <v>15</v>
      </c>
      <c r="Q344" s="70"/>
      <c r="R344" s="70">
        <v>30</v>
      </c>
      <c r="S344" s="70">
        <v>2</v>
      </c>
      <c r="T344" s="70">
        <v>10</v>
      </c>
      <c r="U344" s="70">
        <v>20</v>
      </c>
      <c r="V344" s="70"/>
      <c r="W344" s="70">
        <f t="shared" si="16"/>
        <v>139</v>
      </c>
      <c r="X344" s="62">
        <v>11.87</v>
      </c>
      <c r="Y344" s="59">
        <v>16.48</v>
      </c>
      <c r="Z344" s="59">
        <v>11.34</v>
      </c>
      <c r="AA344" s="59">
        <v>13.49</v>
      </c>
      <c r="AB344" s="59"/>
      <c r="AC344" s="52">
        <f t="shared" si="14"/>
        <v>13.29</v>
      </c>
      <c r="AD344" s="52">
        <f t="shared" si="15"/>
        <v>1847.31</v>
      </c>
      <c r="AE344" s="80"/>
    </row>
    <row r="345" spans="1:31" s="12" customFormat="1" x14ac:dyDescent="0.25">
      <c r="A345" s="91"/>
      <c r="B345" s="43">
        <v>343</v>
      </c>
      <c r="C345" s="46" t="s">
        <v>422</v>
      </c>
      <c r="D345" s="70" t="s">
        <v>8</v>
      </c>
      <c r="E345" s="47" t="s">
        <v>55</v>
      </c>
      <c r="F345" s="70" t="s">
        <v>610</v>
      </c>
      <c r="G345" s="70" t="s">
        <v>10</v>
      </c>
      <c r="H345" s="70">
        <v>58</v>
      </c>
      <c r="I345" s="70">
        <v>50</v>
      </c>
      <c r="J345" s="70"/>
      <c r="K345" s="70">
        <v>10</v>
      </c>
      <c r="L345" s="70"/>
      <c r="M345" s="70">
        <v>5</v>
      </c>
      <c r="N345" s="70"/>
      <c r="O345" s="70"/>
      <c r="P345" s="70">
        <v>25</v>
      </c>
      <c r="Q345" s="70"/>
      <c r="R345" s="70">
        <v>4</v>
      </c>
      <c r="S345" s="70">
        <v>2</v>
      </c>
      <c r="T345" s="70">
        <v>10</v>
      </c>
      <c r="U345" s="70">
        <v>30</v>
      </c>
      <c r="V345" s="70"/>
      <c r="W345" s="70">
        <f t="shared" si="16"/>
        <v>194</v>
      </c>
      <c r="X345" s="62">
        <v>42</v>
      </c>
      <c r="Y345" s="59">
        <v>54.1</v>
      </c>
      <c r="Z345" s="59">
        <v>58.87</v>
      </c>
      <c r="AA345" s="59">
        <v>51.6</v>
      </c>
      <c r="AB345" s="59"/>
      <c r="AC345" s="52">
        <f t="shared" si="14"/>
        <v>51.64</v>
      </c>
      <c r="AD345" s="52">
        <f t="shared" si="15"/>
        <v>10018.16</v>
      </c>
      <c r="AE345" s="80"/>
    </row>
    <row r="346" spans="1:31" s="12" customFormat="1" x14ac:dyDescent="0.25">
      <c r="A346" s="91"/>
      <c r="B346" s="43">
        <v>344</v>
      </c>
      <c r="C346" s="46" t="s">
        <v>423</v>
      </c>
      <c r="D346" s="70" t="s">
        <v>8</v>
      </c>
      <c r="E346" s="47" t="s">
        <v>55</v>
      </c>
      <c r="F346" s="70" t="s">
        <v>610</v>
      </c>
      <c r="G346" s="70" t="s">
        <v>10</v>
      </c>
      <c r="H346" s="70">
        <v>56</v>
      </c>
      <c r="I346" s="70">
        <v>50</v>
      </c>
      <c r="J346" s="70"/>
      <c r="K346" s="70">
        <v>10</v>
      </c>
      <c r="L346" s="70"/>
      <c r="M346" s="70">
        <v>5</v>
      </c>
      <c r="N346" s="70"/>
      <c r="O346" s="70"/>
      <c r="P346" s="70">
        <v>25</v>
      </c>
      <c r="Q346" s="70"/>
      <c r="R346" s="70">
        <v>4</v>
      </c>
      <c r="S346" s="70">
        <v>2</v>
      </c>
      <c r="T346" s="70">
        <v>10</v>
      </c>
      <c r="U346" s="70">
        <v>30</v>
      </c>
      <c r="V346" s="70"/>
      <c r="W346" s="70">
        <f t="shared" si="16"/>
        <v>192</v>
      </c>
      <c r="X346" s="62">
        <v>42</v>
      </c>
      <c r="Y346" s="59">
        <v>54.1</v>
      </c>
      <c r="Z346" s="59">
        <v>61.33</v>
      </c>
      <c r="AA346" s="59">
        <v>75</v>
      </c>
      <c r="AB346" s="59"/>
      <c r="AC346" s="52">
        <f t="shared" si="14"/>
        <v>58.1</v>
      </c>
      <c r="AD346" s="52">
        <f t="shared" si="15"/>
        <v>11155.2</v>
      </c>
      <c r="AE346" s="80"/>
    </row>
    <row r="347" spans="1:31" s="12" customFormat="1" x14ac:dyDescent="0.25">
      <c r="A347" s="91"/>
      <c r="B347" s="43">
        <v>345</v>
      </c>
      <c r="C347" s="46" t="s">
        <v>424</v>
      </c>
      <c r="D347" s="49" t="s">
        <v>8</v>
      </c>
      <c r="E347" s="47" t="s">
        <v>55</v>
      </c>
      <c r="F347" s="70" t="s">
        <v>610</v>
      </c>
      <c r="G347" s="70" t="s">
        <v>10</v>
      </c>
      <c r="H347" s="70">
        <v>56</v>
      </c>
      <c r="I347" s="70">
        <v>50</v>
      </c>
      <c r="J347" s="70"/>
      <c r="K347" s="70">
        <v>10</v>
      </c>
      <c r="L347" s="70"/>
      <c r="M347" s="70">
        <v>5</v>
      </c>
      <c r="N347" s="70"/>
      <c r="O347" s="70"/>
      <c r="P347" s="70">
        <v>25</v>
      </c>
      <c r="Q347" s="70"/>
      <c r="R347" s="70">
        <v>4</v>
      </c>
      <c r="S347" s="70">
        <v>2</v>
      </c>
      <c r="T347" s="70">
        <v>10</v>
      </c>
      <c r="U347" s="70">
        <v>30</v>
      </c>
      <c r="V347" s="70"/>
      <c r="W347" s="70">
        <f t="shared" si="16"/>
        <v>192</v>
      </c>
      <c r="X347" s="62">
        <v>42</v>
      </c>
      <c r="Y347" s="59">
        <v>54.1</v>
      </c>
      <c r="Z347" s="59">
        <v>66.87</v>
      </c>
      <c r="AA347" s="59">
        <v>60.99</v>
      </c>
      <c r="AB347" s="59"/>
      <c r="AC347" s="52">
        <f t="shared" si="14"/>
        <v>55.99</v>
      </c>
      <c r="AD347" s="52">
        <f t="shared" si="15"/>
        <v>10750.08</v>
      </c>
      <c r="AE347" s="80"/>
    </row>
    <row r="348" spans="1:31" s="12" customFormat="1" x14ac:dyDescent="0.25">
      <c r="A348" s="91"/>
      <c r="B348" s="43">
        <v>346</v>
      </c>
      <c r="C348" s="46" t="s">
        <v>425</v>
      </c>
      <c r="D348" s="49" t="s">
        <v>8</v>
      </c>
      <c r="E348" s="47" t="s">
        <v>55</v>
      </c>
      <c r="F348" s="70" t="s">
        <v>610</v>
      </c>
      <c r="G348" s="70" t="s">
        <v>10</v>
      </c>
      <c r="H348" s="70">
        <v>56</v>
      </c>
      <c r="I348" s="70">
        <v>50</v>
      </c>
      <c r="J348" s="70"/>
      <c r="K348" s="70">
        <v>10</v>
      </c>
      <c r="L348" s="70"/>
      <c r="M348" s="70">
        <v>5</v>
      </c>
      <c r="N348" s="70"/>
      <c r="O348" s="70"/>
      <c r="P348" s="70">
        <v>25</v>
      </c>
      <c r="Q348" s="70"/>
      <c r="R348" s="70">
        <v>4</v>
      </c>
      <c r="S348" s="70">
        <v>2</v>
      </c>
      <c r="T348" s="70">
        <v>10</v>
      </c>
      <c r="U348" s="70">
        <v>30</v>
      </c>
      <c r="V348" s="70"/>
      <c r="W348" s="70">
        <f t="shared" si="16"/>
        <v>192</v>
      </c>
      <c r="X348" s="62">
        <v>53.6</v>
      </c>
      <c r="Y348" s="59">
        <v>62.63</v>
      </c>
      <c r="Z348" s="59">
        <v>67.819999999999993</v>
      </c>
      <c r="AA348" s="59">
        <v>67.5</v>
      </c>
      <c r="AB348" s="59"/>
      <c r="AC348" s="52">
        <f t="shared" si="14"/>
        <v>62.88</v>
      </c>
      <c r="AD348" s="52">
        <f t="shared" si="15"/>
        <v>12072.960000000001</v>
      </c>
      <c r="AE348" s="80"/>
    </row>
    <row r="349" spans="1:31" s="12" customFormat="1" ht="30" x14ac:dyDescent="0.25">
      <c r="A349" s="91"/>
      <c r="B349" s="43">
        <v>347</v>
      </c>
      <c r="C349" s="44" t="s">
        <v>426</v>
      </c>
      <c r="D349" s="69" t="s">
        <v>26</v>
      </c>
      <c r="E349" s="45" t="s">
        <v>55</v>
      </c>
      <c r="F349" s="69" t="s">
        <v>91</v>
      </c>
      <c r="G349" s="69" t="s">
        <v>10</v>
      </c>
      <c r="H349" s="69">
        <v>43</v>
      </c>
      <c r="I349" s="69">
        <v>50</v>
      </c>
      <c r="J349" s="69"/>
      <c r="K349" s="69">
        <v>10</v>
      </c>
      <c r="L349" s="69">
        <v>2</v>
      </c>
      <c r="M349" s="69">
        <v>5</v>
      </c>
      <c r="N349" s="69"/>
      <c r="O349" s="69"/>
      <c r="P349" s="69">
        <v>25</v>
      </c>
      <c r="Q349" s="69"/>
      <c r="R349" s="69">
        <v>2</v>
      </c>
      <c r="S349" s="69"/>
      <c r="T349" s="69">
        <v>10</v>
      </c>
      <c r="U349" s="69">
        <v>20</v>
      </c>
      <c r="V349" s="69"/>
      <c r="W349" s="70">
        <f t="shared" si="16"/>
        <v>167</v>
      </c>
      <c r="X349" s="62">
        <v>87.45</v>
      </c>
      <c r="Y349" s="59">
        <v>91.24</v>
      </c>
      <c r="Z349" s="59">
        <v>82.76</v>
      </c>
      <c r="AA349" s="59">
        <v>83.11</v>
      </c>
      <c r="AB349" s="59"/>
      <c r="AC349" s="52">
        <f t="shared" si="14"/>
        <v>86.14</v>
      </c>
      <c r="AD349" s="52">
        <f t="shared" si="15"/>
        <v>14385.38</v>
      </c>
      <c r="AE349" s="80"/>
    </row>
    <row r="350" spans="1:31" s="12" customFormat="1" ht="30" x14ac:dyDescent="0.25">
      <c r="A350" s="91"/>
      <c r="B350" s="43">
        <v>348</v>
      </c>
      <c r="C350" s="44" t="s">
        <v>427</v>
      </c>
      <c r="D350" s="69" t="s">
        <v>26</v>
      </c>
      <c r="E350" s="45" t="s">
        <v>55</v>
      </c>
      <c r="F350" s="69" t="s">
        <v>91</v>
      </c>
      <c r="G350" s="69" t="s">
        <v>10</v>
      </c>
      <c r="H350" s="69">
        <v>47</v>
      </c>
      <c r="I350" s="69">
        <v>50</v>
      </c>
      <c r="J350" s="69"/>
      <c r="K350" s="69">
        <v>10</v>
      </c>
      <c r="L350" s="69">
        <v>2</v>
      </c>
      <c r="M350" s="69">
        <v>5</v>
      </c>
      <c r="N350" s="69"/>
      <c r="O350" s="69"/>
      <c r="P350" s="69">
        <v>25</v>
      </c>
      <c r="Q350" s="69"/>
      <c r="R350" s="69">
        <v>2</v>
      </c>
      <c r="S350" s="69"/>
      <c r="T350" s="69">
        <v>10</v>
      </c>
      <c r="U350" s="69">
        <v>20</v>
      </c>
      <c r="V350" s="69"/>
      <c r="W350" s="70">
        <f t="shared" si="16"/>
        <v>171</v>
      </c>
      <c r="X350" s="62">
        <v>92.49</v>
      </c>
      <c r="Y350" s="59">
        <v>99.02</v>
      </c>
      <c r="Z350" s="59">
        <v>101.68</v>
      </c>
      <c r="AA350" s="59">
        <v>107.07</v>
      </c>
      <c r="AB350" s="59"/>
      <c r="AC350" s="52">
        <f t="shared" si="14"/>
        <v>100.06</v>
      </c>
      <c r="AD350" s="52">
        <f t="shared" si="15"/>
        <v>17110.260000000002</v>
      </c>
      <c r="AE350" s="80"/>
    </row>
    <row r="351" spans="1:31" s="12" customFormat="1" ht="30" x14ac:dyDescent="0.25">
      <c r="A351" s="91"/>
      <c r="B351" s="43">
        <v>349</v>
      </c>
      <c r="C351" s="44" t="s">
        <v>428</v>
      </c>
      <c r="D351" s="69" t="s">
        <v>26</v>
      </c>
      <c r="E351" s="45" t="s">
        <v>55</v>
      </c>
      <c r="F351" s="69" t="s">
        <v>91</v>
      </c>
      <c r="G351" s="69" t="s">
        <v>10</v>
      </c>
      <c r="H351" s="69">
        <v>10</v>
      </c>
      <c r="I351" s="69"/>
      <c r="J351" s="69"/>
      <c r="K351" s="69">
        <v>10</v>
      </c>
      <c r="L351" s="69">
        <v>2</v>
      </c>
      <c r="M351" s="69">
        <v>5</v>
      </c>
      <c r="N351" s="69"/>
      <c r="O351" s="69"/>
      <c r="P351" s="69">
        <v>25</v>
      </c>
      <c r="Q351" s="69"/>
      <c r="R351" s="69">
        <v>2</v>
      </c>
      <c r="S351" s="69">
        <v>2</v>
      </c>
      <c r="T351" s="69">
        <v>10</v>
      </c>
      <c r="U351" s="69">
        <v>20</v>
      </c>
      <c r="V351" s="69"/>
      <c r="W351" s="70">
        <f t="shared" si="16"/>
        <v>86</v>
      </c>
      <c r="X351" s="62">
        <v>383.03</v>
      </c>
      <c r="Y351" s="59">
        <v>412.04</v>
      </c>
      <c r="Z351" s="59">
        <v>329.99</v>
      </c>
      <c r="AA351" s="59">
        <v>469.1</v>
      </c>
      <c r="AB351" s="59"/>
      <c r="AC351" s="52">
        <f t="shared" si="14"/>
        <v>398.54</v>
      </c>
      <c r="AD351" s="52">
        <f t="shared" si="15"/>
        <v>34274.44</v>
      </c>
      <c r="AE351" s="80"/>
    </row>
    <row r="352" spans="1:31" s="5" customFormat="1" x14ac:dyDescent="0.25">
      <c r="A352" s="91"/>
      <c r="B352" s="43">
        <v>350</v>
      </c>
      <c r="C352" s="44" t="s">
        <v>429</v>
      </c>
      <c r="D352" s="69" t="s">
        <v>26</v>
      </c>
      <c r="E352" s="45" t="s">
        <v>55</v>
      </c>
      <c r="F352" s="69" t="s">
        <v>79</v>
      </c>
      <c r="G352" s="69" t="s">
        <v>10</v>
      </c>
      <c r="H352" s="69">
        <v>6</v>
      </c>
      <c r="I352" s="69"/>
      <c r="J352" s="69"/>
      <c r="K352" s="69">
        <v>10</v>
      </c>
      <c r="L352" s="69">
        <v>2</v>
      </c>
      <c r="M352" s="69"/>
      <c r="N352" s="69"/>
      <c r="O352" s="69"/>
      <c r="P352" s="69">
        <v>15</v>
      </c>
      <c r="Q352" s="69"/>
      <c r="R352" s="69"/>
      <c r="S352" s="69">
        <v>2</v>
      </c>
      <c r="T352" s="69">
        <v>10</v>
      </c>
      <c r="U352" s="69">
        <v>10</v>
      </c>
      <c r="V352" s="69"/>
      <c r="W352" s="70">
        <f t="shared" si="16"/>
        <v>55</v>
      </c>
      <c r="X352" s="62">
        <v>237.7</v>
      </c>
      <c r="Y352" s="59">
        <v>225.51</v>
      </c>
      <c r="Z352" s="59">
        <v>282.14</v>
      </c>
      <c r="AA352" s="59">
        <v>252.73</v>
      </c>
      <c r="AB352" s="59"/>
      <c r="AC352" s="52">
        <f t="shared" si="14"/>
        <v>249.52</v>
      </c>
      <c r="AD352" s="52">
        <f t="shared" si="15"/>
        <v>13723.6</v>
      </c>
      <c r="AE352" s="80"/>
    </row>
    <row r="353" spans="1:31" s="5" customFormat="1" x14ac:dyDescent="0.25">
      <c r="A353" s="91"/>
      <c r="B353" s="43">
        <v>351</v>
      </c>
      <c r="C353" s="44" t="s">
        <v>430</v>
      </c>
      <c r="D353" s="69" t="s">
        <v>26</v>
      </c>
      <c r="E353" s="45" t="s">
        <v>55</v>
      </c>
      <c r="F353" s="69" t="s">
        <v>79</v>
      </c>
      <c r="G353" s="69" t="s">
        <v>10</v>
      </c>
      <c r="H353" s="69">
        <v>18</v>
      </c>
      <c r="I353" s="69">
        <v>50</v>
      </c>
      <c r="J353" s="69"/>
      <c r="K353" s="69">
        <v>10</v>
      </c>
      <c r="L353" s="69">
        <v>2</v>
      </c>
      <c r="M353" s="69">
        <v>5</v>
      </c>
      <c r="N353" s="69"/>
      <c r="O353" s="69"/>
      <c r="P353" s="69">
        <v>15</v>
      </c>
      <c r="Q353" s="69"/>
      <c r="R353" s="69"/>
      <c r="S353" s="69"/>
      <c r="T353" s="69">
        <v>10</v>
      </c>
      <c r="U353" s="69">
        <v>20</v>
      </c>
      <c r="V353" s="69"/>
      <c r="W353" s="70">
        <f t="shared" si="16"/>
        <v>130</v>
      </c>
      <c r="X353" s="62">
        <v>40.6</v>
      </c>
      <c r="Y353" s="59">
        <v>56.64</v>
      </c>
      <c r="Z353" s="59">
        <v>71.78</v>
      </c>
      <c r="AA353" s="59">
        <v>64.959999999999994</v>
      </c>
      <c r="AB353" s="59"/>
      <c r="AC353" s="52">
        <f t="shared" si="14"/>
        <v>58.49</v>
      </c>
      <c r="AD353" s="52">
        <f t="shared" si="15"/>
        <v>7603.7</v>
      </c>
      <c r="AE353" s="80"/>
    </row>
    <row r="354" spans="1:31" s="5" customFormat="1" x14ac:dyDescent="0.25">
      <c r="A354" s="91"/>
      <c r="B354" s="43">
        <v>352</v>
      </c>
      <c r="C354" s="44" t="s">
        <v>431</v>
      </c>
      <c r="D354" s="69" t="s">
        <v>26</v>
      </c>
      <c r="E354" s="45" t="s">
        <v>55</v>
      </c>
      <c r="F354" s="69" t="s">
        <v>79</v>
      </c>
      <c r="G354" s="69" t="s">
        <v>10</v>
      </c>
      <c r="H354" s="69">
        <v>10</v>
      </c>
      <c r="I354" s="69">
        <v>50</v>
      </c>
      <c r="J354" s="69"/>
      <c r="K354" s="69">
        <v>10</v>
      </c>
      <c r="L354" s="69">
        <v>2</v>
      </c>
      <c r="M354" s="69">
        <v>5</v>
      </c>
      <c r="N354" s="69"/>
      <c r="O354" s="69"/>
      <c r="P354" s="69">
        <v>15</v>
      </c>
      <c r="Q354" s="69"/>
      <c r="R354" s="69"/>
      <c r="S354" s="69"/>
      <c r="T354" s="69">
        <v>10</v>
      </c>
      <c r="U354" s="69">
        <v>20</v>
      </c>
      <c r="V354" s="69"/>
      <c r="W354" s="70">
        <f t="shared" si="16"/>
        <v>122</v>
      </c>
      <c r="X354" s="62">
        <v>42.65</v>
      </c>
      <c r="Y354" s="59">
        <v>48</v>
      </c>
      <c r="Z354" s="59">
        <v>44.58</v>
      </c>
      <c r="AA354" s="59">
        <v>56.49</v>
      </c>
      <c r="AB354" s="59"/>
      <c r="AC354" s="52">
        <f t="shared" si="14"/>
        <v>47.93</v>
      </c>
      <c r="AD354" s="52">
        <f t="shared" si="15"/>
        <v>5847.46</v>
      </c>
      <c r="AE354" s="80"/>
    </row>
    <row r="355" spans="1:31" s="5" customFormat="1" ht="45" x14ac:dyDescent="0.25">
      <c r="A355" s="91"/>
      <c r="B355" s="43">
        <v>353</v>
      </c>
      <c r="C355" s="44" t="s">
        <v>475</v>
      </c>
      <c r="D355" s="69" t="s">
        <v>26</v>
      </c>
      <c r="E355" s="45" t="s">
        <v>476</v>
      </c>
      <c r="F355" s="69" t="s">
        <v>406</v>
      </c>
      <c r="G355" s="69" t="s">
        <v>10</v>
      </c>
      <c r="H355" s="69">
        <v>20</v>
      </c>
      <c r="I355" s="69"/>
      <c r="J355" s="69"/>
      <c r="K355" s="69"/>
      <c r="L355" s="69">
        <v>100</v>
      </c>
      <c r="M355" s="69"/>
      <c r="N355" s="69"/>
      <c r="O355" s="69"/>
      <c r="P355" s="69"/>
      <c r="Q355" s="69"/>
      <c r="R355" s="69"/>
      <c r="S355" s="69"/>
      <c r="T355" s="69"/>
      <c r="U355" s="69"/>
      <c r="V355" s="69"/>
      <c r="W355" s="70">
        <v>120</v>
      </c>
      <c r="X355" s="62"/>
      <c r="Y355" s="59">
        <v>39.9</v>
      </c>
      <c r="Z355" s="59">
        <v>39.9</v>
      </c>
      <c r="AA355" s="59">
        <v>57.57</v>
      </c>
      <c r="AB355" s="59"/>
      <c r="AC355" s="52">
        <f t="shared" si="14"/>
        <v>45.79</v>
      </c>
      <c r="AD355" s="52">
        <f t="shared" si="15"/>
        <v>5494.8</v>
      </c>
      <c r="AE355" s="80"/>
    </row>
    <row r="356" spans="1:31" s="5" customFormat="1" ht="45" x14ac:dyDescent="0.25">
      <c r="A356" s="91"/>
      <c r="B356" s="43">
        <v>354</v>
      </c>
      <c r="C356" s="44" t="s">
        <v>477</v>
      </c>
      <c r="D356" s="69" t="s">
        <v>26</v>
      </c>
      <c r="E356" s="45" t="s">
        <v>476</v>
      </c>
      <c r="F356" s="69" t="s">
        <v>478</v>
      </c>
      <c r="G356" s="69" t="s">
        <v>10</v>
      </c>
      <c r="H356" s="69">
        <v>20</v>
      </c>
      <c r="I356" s="69"/>
      <c r="J356" s="69"/>
      <c r="K356" s="69"/>
      <c r="L356" s="69">
        <v>100</v>
      </c>
      <c r="M356" s="69"/>
      <c r="N356" s="69"/>
      <c r="O356" s="69"/>
      <c r="P356" s="69"/>
      <c r="Q356" s="69"/>
      <c r="R356" s="69"/>
      <c r="S356" s="69"/>
      <c r="T356" s="69"/>
      <c r="U356" s="69"/>
      <c r="V356" s="69"/>
      <c r="W356" s="70">
        <v>120</v>
      </c>
      <c r="X356" s="62"/>
      <c r="Y356" s="59">
        <v>29.59</v>
      </c>
      <c r="Z356" s="59">
        <v>30.82</v>
      </c>
      <c r="AA356" s="59">
        <v>31.44</v>
      </c>
      <c r="AB356" s="59"/>
      <c r="AC356" s="52">
        <f t="shared" si="14"/>
        <v>30.61</v>
      </c>
      <c r="AD356" s="52">
        <f t="shared" si="15"/>
        <v>3673.2</v>
      </c>
      <c r="AE356" s="80"/>
    </row>
    <row r="357" spans="1:31" s="5" customFormat="1" x14ac:dyDescent="0.25">
      <c r="A357" s="91"/>
      <c r="B357" s="43">
        <v>355</v>
      </c>
      <c r="C357" s="44" t="s">
        <v>92</v>
      </c>
      <c r="D357" s="69" t="s">
        <v>26</v>
      </c>
      <c r="E357" s="45" t="s">
        <v>73</v>
      </c>
      <c r="F357" s="69" t="s">
        <v>93</v>
      </c>
      <c r="G357" s="69" t="s">
        <v>10</v>
      </c>
      <c r="H357" s="69">
        <v>50</v>
      </c>
      <c r="I357" s="69"/>
      <c r="J357" s="69"/>
      <c r="K357" s="69"/>
      <c r="L357" s="69">
        <v>10</v>
      </c>
      <c r="M357" s="69"/>
      <c r="N357" s="69"/>
      <c r="O357" s="69"/>
      <c r="P357" s="69">
        <v>10</v>
      </c>
      <c r="Q357" s="69"/>
      <c r="R357" s="69"/>
      <c r="S357" s="69"/>
      <c r="T357" s="69">
        <v>10</v>
      </c>
      <c r="U357" s="69">
        <v>30</v>
      </c>
      <c r="V357" s="69"/>
      <c r="W357" s="70">
        <f t="shared" si="16"/>
        <v>110</v>
      </c>
      <c r="X357" s="62">
        <v>4.45</v>
      </c>
      <c r="Y357" s="59">
        <v>5.88</v>
      </c>
      <c r="Z357" s="59">
        <v>6.36</v>
      </c>
      <c r="AA357" s="59">
        <v>5.94</v>
      </c>
      <c r="AB357" s="59"/>
      <c r="AC357" s="52">
        <f t="shared" si="14"/>
        <v>5.65</v>
      </c>
      <c r="AD357" s="52">
        <f t="shared" si="15"/>
        <v>621.5</v>
      </c>
      <c r="AE357" s="80"/>
    </row>
    <row r="358" spans="1:31" s="5" customFormat="1" ht="85.5" customHeight="1" x14ac:dyDescent="0.25">
      <c r="A358" s="83">
        <v>9</v>
      </c>
      <c r="B358" s="39">
        <v>356</v>
      </c>
      <c r="C358" s="40" t="s">
        <v>445</v>
      </c>
      <c r="D358" s="67" t="s">
        <v>12</v>
      </c>
      <c r="E358" s="37" t="s">
        <v>9</v>
      </c>
      <c r="F358" s="67" t="s">
        <v>89</v>
      </c>
      <c r="G358" s="67" t="s">
        <v>10</v>
      </c>
      <c r="H358" s="67">
        <v>1620</v>
      </c>
      <c r="I358" s="67"/>
      <c r="J358" s="67"/>
      <c r="K358" s="67"/>
      <c r="L358" s="67"/>
      <c r="M358" s="67"/>
      <c r="N358" s="67"/>
      <c r="O358" s="67"/>
      <c r="P358" s="67">
        <v>10</v>
      </c>
      <c r="Q358" s="67"/>
      <c r="R358" s="67"/>
      <c r="S358" s="67"/>
      <c r="T358" s="67"/>
      <c r="U358" s="67">
        <v>30</v>
      </c>
      <c r="V358" s="67"/>
      <c r="W358" s="68">
        <f t="shared" si="16"/>
        <v>1660</v>
      </c>
      <c r="X358" s="102">
        <v>4.37</v>
      </c>
      <c r="Y358" s="103">
        <v>6.12</v>
      </c>
      <c r="Z358" s="103">
        <v>5</v>
      </c>
      <c r="AA358" s="103">
        <v>6.2</v>
      </c>
      <c r="AB358" s="103"/>
      <c r="AC358" s="30">
        <f t="shared" si="14"/>
        <v>5.42</v>
      </c>
      <c r="AD358" s="30">
        <f t="shared" si="15"/>
        <v>8997.2000000000007</v>
      </c>
      <c r="AE358" s="100">
        <f>SUM(AD358:AD376)</f>
        <v>71948.83</v>
      </c>
    </row>
    <row r="359" spans="1:31" s="5" customFormat="1" ht="60" x14ac:dyDescent="0.25">
      <c r="A359" s="83"/>
      <c r="B359" s="39">
        <v>357</v>
      </c>
      <c r="C359" s="40" t="s">
        <v>446</v>
      </c>
      <c r="D359" s="67" t="s">
        <v>12</v>
      </c>
      <c r="E359" s="37" t="s">
        <v>9</v>
      </c>
      <c r="F359" s="67" t="s">
        <v>89</v>
      </c>
      <c r="G359" s="67" t="s">
        <v>10</v>
      </c>
      <c r="H359" s="67">
        <v>1020</v>
      </c>
      <c r="I359" s="67"/>
      <c r="J359" s="67"/>
      <c r="K359" s="67"/>
      <c r="L359" s="67"/>
      <c r="M359" s="67"/>
      <c r="N359" s="67"/>
      <c r="O359" s="67"/>
      <c r="P359" s="67">
        <v>10</v>
      </c>
      <c r="Q359" s="67"/>
      <c r="R359" s="67"/>
      <c r="S359" s="67"/>
      <c r="T359" s="67"/>
      <c r="U359" s="67">
        <v>30</v>
      </c>
      <c r="V359" s="67"/>
      <c r="W359" s="68">
        <f t="shared" si="16"/>
        <v>1060</v>
      </c>
      <c r="X359" s="102">
        <v>4.49</v>
      </c>
      <c r="Y359" s="103">
        <v>6.12</v>
      </c>
      <c r="Z359" s="103">
        <v>5</v>
      </c>
      <c r="AA359" s="103">
        <v>6.2</v>
      </c>
      <c r="AB359" s="103"/>
      <c r="AC359" s="30">
        <f t="shared" si="14"/>
        <v>5.45</v>
      </c>
      <c r="AD359" s="30">
        <f t="shared" si="15"/>
        <v>5777</v>
      </c>
      <c r="AE359" s="101"/>
    </row>
    <row r="360" spans="1:31" s="5" customFormat="1" ht="75" customHeight="1" x14ac:dyDescent="0.25">
      <c r="A360" s="83"/>
      <c r="B360" s="39">
        <v>358</v>
      </c>
      <c r="C360" s="40" t="s">
        <v>447</v>
      </c>
      <c r="D360" s="67" t="s">
        <v>12</v>
      </c>
      <c r="E360" s="37" t="s">
        <v>14</v>
      </c>
      <c r="F360" s="67" t="s">
        <v>89</v>
      </c>
      <c r="G360" s="67" t="s">
        <v>10</v>
      </c>
      <c r="H360" s="67">
        <v>510</v>
      </c>
      <c r="I360" s="67"/>
      <c r="J360" s="67"/>
      <c r="K360" s="67"/>
      <c r="L360" s="67"/>
      <c r="M360" s="67"/>
      <c r="N360" s="67"/>
      <c r="O360" s="67"/>
      <c r="P360" s="67">
        <v>10</v>
      </c>
      <c r="Q360" s="67"/>
      <c r="R360" s="67"/>
      <c r="S360" s="67"/>
      <c r="T360" s="67"/>
      <c r="U360" s="67">
        <v>30</v>
      </c>
      <c r="V360" s="67"/>
      <c r="W360" s="68">
        <f t="shared" si="16"/>
        <v>550</v>
      </c>
      <c r="X360" s="102">
        <v>4.66</v>
      </c>
      <c r="Y360" s="103">
        <v>6.12</v>
      </c>
      <c r="Z360" s="103">
        <v>5.4</v>
      </c>
      <c r="AA360" s="103">
        <v>7.52</v>
      </c>
      <c r="AB360" s="103"/>
      <c r="AC360" s="30">
        <f t="shared" si="14"/>
        <v>5.92</v>
      </c>
      <c r="AD360" s="30">
        <f t="shared" si="15"/>
        <v>3256</v>
      </c>
      <c r="AE360" s="101"/>
    </row>
    <row r="361" spans="1:31" s="5" customFormat="1" x14ac:dyDescent="0.25">
      <c r="A361" s="83"/>
      <c r="B361" s="39">
        <v>359</v>
      </c>
      <c r="C361" s="40" t="s">
        <v>432</v>
      </c>
      <c r="D361" s="32" t="s">
        <v>12</v>
      </c>
      <c r="E361" s="37" t="s">
        <v>9</v>
      </c>
      <c r="F361" s="67" t="s">
        <v>464</v>
      </c>
      <c r="G361" s="68" t="s">
        <v>10</v>
      </c>
      <c r="H361" s="68">
        <v>80</v>
      </c>
      <c r="I361" s="68">
        <v>100</v>
      </c>
      <c r="J361" s="68"/>
      <c r="K361" s="68"/>
      <c r="L361" s="68">
        <v>20</v>
      </c>
      <c r="M361" s="68">
        <v>100</v>
      </c>
      <c r="N361" s="68"/>
      <c r="O361" s="68"/>
      <c r="P361" s="68">
        <v>20</v>
      </c>
      <c r="Q361" s="68">
        <v>100</v>
      </c>
      <c r="R361" s="68"/>
      <c r="S361" s="68">
        <v>20</v>
      </c>
      <c r="T361" s="68">
        <v>20</v>
      </c>
      <c r="U361" s="68">
        <v>30</v>
      </c>
      <c r="V361" s="68">
        <v>500</v>
      </c>
      <c r="W361" s="68">
        <f t="shared" si="16"/>
        <v>990</v>
      </c>
      <c r="X361" s="102"/>
      <c r="Y361" s="103">
        <v>2.12</v>
      </c>
      <c r="Z361" s="103">
        <v>2.34</v>
      </c>
      <c r="AA361" s="103">
        <v>2.2000000000000002</v>
      </c>
      <c r="AB361" s="103"/>
      <c r="AC361" s="30">
        <f t="shared" si="14"/>
        <v>2.2200000000000002</v>
      </c>
      <c r="AD361" s="30">
        <f t="shared" si="15"/>
        <v>2197.8000000000002</v>
      </c>
      <c r="AE361" s="101"/>
    </row>
    <row r="362" spans="1:31" s="5" customFormat="1" x14ac:dyDescent="0.25">
      <c r="A362" s="83"/>
      <c r="B362" s="39">
        <v>360</v>
      </c>
      <c r="C362" s="40" t="s">
        <v>433</v>
      </c>
      <c r="D362" s="32" t="s">
        <v>12</v>
      </c>
      <c r="E362" s="37" t="s">
        <v>9</v>
      </c>
      <c r="F362" s="67" t="s">
        <v>464</v>
      </c>
      <c r="G362" s="68" t="s">
        <v>10</v>
      </c>
      <c r="H362" s="68">
        <v>80</v>
      </c>
      <c r="I362" s="68">
        <v>100</v>
      </c>
      <c r="J362" s="68"/>
      <c r="K362" s="68"/>
      <c r="L362" s="68">
        <v>20</v>
      </c>
      <c r="M362" s="68">
        <v>100</v>
      </c>
      <c r="N362" s="68"/>
      <c r="O362" s="68"/>
      <c r="P362" s="68">
        <v>15</v>
      </c>
      <c r="Q362" s="68">
        <v>50</v>
      </c>
      <c r="R362" s="68"/>
      <c r="S362" s="68">
        <v>20</v>
      </c>
      <c r="T362" s="68">
        <v>20</v>
      </c>
      <c r="U362" s="68">
        <v>30</v>
      </c>
      <c r="V362" s="68">
        <v>100</v>
      </c>
      <c r="W362" s="68">
        <f t="shared" si="16"/>
        <v>535</v>
      </c>
      <c r="X362" s="102">
        <v>2.68</v>
      </c>
      <c r="Y362" s="103">
        <v>3.48</v>
      </c>
      <c r="Z362" s="103">
        <v>3.5</v>
      </c>
      <c r="AA362" s="103">
        <v>2.65</v>
      </c>
      <c r="AB362" s="103"/>
      <c r="AC362" s="30">
        <f t="shared" si="14"/>
        <v>3.07</v>
      </c>
      <c r="AD362" s="30">
        <f t="shared" si="15"/>
        <v>1642.4499999999998</v>
      </c>
      <c r="AE362" s="101"/>
    </row>
    <row r="363" spans="1:31" s="12" customFormat="1" x14ac:dyDescent="0.25">
      <c r="A363" s="83"/>
      <c r="B363" s="39">
        <v>361</v>
      </c>
      <c r="C363" s="40" t="s">
        <v>434</v>
      </c>
      <c r="D363" s="32" t="s">
        <v>12</v>
      </c>
      <c r="E363" s="37" t="s">
        <v>9</v>
      </c>
      <c r="F363" s="67" t="s">
        <v>464</v>
      </c>
      <c r="G363" s="68" t="s">
        <v>10</v>
      </c>
      <c r="H363" s="68">
        <v>30</v>
      </c>
      <c r="I363" s="68">
        <v>100</v>
      </c>
      <c r="J363" s="68"/>
      <c r="K363" s="68"/>
      <c r="L363" s="68">
        <v>20</v>
      </c>
      <c r="M363" s="68">
        <v>100</v>
      </c>
      <c r="N363" s="68"/>
      <c r="O363" s="68"/>
      <c r="P363" s="68">
        <v>15</v>
      </c>
      <c r="Q363" s="68">
        <v>30</v>
      </c>
      <c r="R363" s="68"/>
      <c r="S363" s="68">
        <v>20</v>
      </c>
      <c r="T363" s="68">
        <v>20</v>
      </c>
      <c r="U363" s="68">
        <v>30</v>
      </c>
      <c r="V363" s="68">
        <v>100</v>
      </c>
      <c r="W363" s="68">
        <f t="shared" si="16"/>
        <v>465</v>
      </c>
      <c r="X363" s="102"/>
      <c r="Y363" s="103">
        <v>4.03</v>
      </c>
      <c r="Z363" s="103">
        <v>3.9</v>
      </c>
      <c r="AA363" s="103">
        <v>4.5</v>
      </c>
      <c r="AB363" s="103"/>
      <c r="AC363" s="30">
        <f t="shared" si="14"/>
        <v>4.1399999999999997</v>
      </c>
      <c r="AD363" s="30">
        <f t="shared" si="15"/>
        <v>1925.1</v>
      </c>
      <c r="AE363" s="101"/>
    </row>
    <row r="364" spans="1:31" s="12" customFormat="1" x14ac:dyDescent="0.25">
      <c r="A364" s="83"/>
      <c r="B364" s="39">
        <v>362</v>
      </c>
      <c r="C364" s="40" t="s">
        <v>435</v>
      </c>
      <c r="D364" s="32" t="s">
        <v>12</v>
      </c>
      <c r="E364" s="37" t="s">
        <v>9</v>
      </c>
      <c r="F364" s="67" t="s">
        <v>464</v>
      </c>
      <c r="G364" s="68" t="s">
        <v>10</v>
      </c>
      <c r="H364" s="68">
        <v>10</v>
      </c>
      <c r="I364" s="68">
        <v>100</v>
      </c>
      <c r="J364" s="68"/>
      <c r="K364" s="68"/>
      <c r="L364" s="68">
        <v>20</v>
      </c>
      <c r="M364" s="68">
        <v>100</v>
      </c>
      <c r="N364" s="68"/>
      <c r="O364" s="68"/>
      <c r="P364" s="68">
        <v>15</v>
      </c>
      <c r="Q364" s="68">
        <v>10</v>
      </c>
      <c r="R364" s="68"/>
      <c r="S364" s="68">
        <v>20</v>
      </c>
      <c r="T364" s="68">
        <v>20</v>
      </c>
      <c r="U364" s="68">
        <v>30</v>
      </c>
      <c r="V364" s="68">
        <v>100</v>
      </c>
      <c r="W364" s="68">
        <f t="shared" si="16"/>
        <v>425</v>
      </c>
      <c r="X364" s="102"/>
      <c r="Y364" s="103">
        <v>5</v>
      </c>
      <c r="Z364" s="103">
        <v>5.8</v>
      </c>
      <c r="AA364" s="103">
        <v>5.31</v>
      </c>
      <c r="AB364" s="103"/>
      <c r="AC364" s="30">
        <f t="shared" si="14"/>
        <v>5.37</v>
      </c>
      <c r="AD364" s="30">
        <f t="shared" si="15"/>
        <v>2282.25</v>
      </c>
      <c r="AE364" s="101"/>
    </row>
    <row r="365" spans="1:31" s="12" customFormat="1" x14ac:dyDescent="0.25">
      <c r="A365" s="83"/>
      <c r="B365" s="39">
        <v>363</v>
      </c>
      <c r="C365" s="55" t="s">
        <v>448</v>
      </c>
      <c r="D365" s="42" t="s">
        <v>26</v>
      </c>
      <c r="E365" s="37" t="s">
        <v>9</v>
      </c>
      <c r="F365" s="67" t="s">
        <v>464</v>
      </c>
      <c r="G365" s="68" t="s">
        <v>10</v>
      </c>
      <c r="H365" s="68">
        <v>30</v>
      </c>
      <c r="I365" s="68">
        <v>50</v>
      </c>
      <c r="J365" s="68"/>
      <c r="K365" s="68"/>
      <c r="L365" s="68">
        <v>20</v>
      </c>
      <c r="M365" s="68">
        <v>100</v>
      </c>
      <c r="N365" s="68"/>
      <c r="O365" s="68"/>
      <c r="P365" s="68">
        <v>20</v>
      </c>
      <c r="Q365" s="68"/>
      <c r="R365" s="68"/>
      <c r="S365" s="68">
        <v>20</v>
      </c>
      <c r="T365" s="68">
        <v>20</v>
      </c>
      <c r="U365" s="68">
        <v>30</v>
      </c>
      <c r="V365" s="68"/>
      <c r="W365" s="68">
        <f t="shared" si="16"/>
        <v>290</v>
      </c>
      <c r="X365" s="102"/>
      <c r="Y365" s="103">
        <v>5.0999999999999996</v>
      </c>
      <c r="Z365" s="103">
        <v>5.5</v>
      </c>
      <c r="AA365" s="103">
        <v>5.28</v>
      </c>
      <c r="AB365" s="103"/>
      <c r="AC365" s="30">
        <f t="shared" si="14"/>
        <v>5.29</v>
      </c>
      <c r="AD365" s="30">
        <f t="shared" si="15"/>
        <v>1534.1</v>
      </c>
      <c r="AE365" s="101"/>
    </row>
    <row r="366" spans="1:31" s="12" customFormat="1" x14ac:dyDescent="0.25">
      <c r="A366" s="83"/>
      <c r="B366" s="39">
        <v>364</v>
      </c>
      <c r="C366" s="55" t="s">
        <v>449</v>
      </c>
      <c r="D366" s="42" t="s">
        <v>26</v>
      </c>
      <c r="E366" s="37" t="s">
        <v>9</v>
      </c>
      <c r="F366" s="67" t="s">
        <v>464</v>
      </c>
      <c r="G366" s="68" t="s">
        <v>10</v>
      </c>
      <c r="H366" s="68">
        <v>30</v>
      </c>
      <c r="I366" s="68">
        <v>50</v>
      </c>
      <c r="J366" s="68"/>
      <c r="K366" s="68"/>
      <c r="L366" s="68">
        <v>20</v>
      </c>
      <c r="M366" s="68">
        <v>100</v>
      </c>
      <c r="N366" s="68"/>
      <c r="O366" s="68"/>
      <c r="P366" s="68">
        <v>15</v>
      </c>
      <c r="Q366" s="68"/>
      <c r="R366" s="68"/>
      <c r="S366" s="68">
        <v>20</v>
      </c>
      <c r="T366" s="68">
        <v>20</v>
      </c>
      <c r="U366" s="68">
        <v>30</v>
      </c>
      <c r="V366" s="68"/>
      <c r="W366" s="68">
        <f t="shared" si="16"/>
        <v>285</v>
      </c>
      <c r="X366" s="102"/>
      <c r="Y366" s="103">
        <v>6.02</v>
      </c>
      <c r="Z366" s="103">
        <v>7.98</v>
      </c>
      <c r="AA366" s="103">
        <v>9.5299999999999994</v>
      </c>
      <c r="AB366" s="103"/>
      <c r="AC366" s="30">
        <f t="shared" si="14"/>
        <v>7.84</v>
      </c>
      <c r="AD366" s="30">
        <f t="shared" si="15"/>
        <v>2234.4</v>
      </c>
      <c r="AE366" s="101"/>
    </row>
    <row r="367" spans="1:31" s="12" customFormat="1" x14ac:dyDescent="0.25">
      <c r="A367" s="83"/>
      <c r="B367" s="39">
        <v>365</v>
      </c>
      <c r="C367" s="55" t="s">
        <v>450</v>
      </c>
      <c r="D367" s="42" t="s">
        <v>26</v>
      </c>
      <c r="E367" s="37" t="s">
        <v>9</v>
      </c>
      <c r="F367" s="67" t="s">
        <v>464</v>
      </c>
      <c r="G367" s="68" t="s">
        <v>10</v>
      </c>
      <c r="H367" s="68">
        <v>30</v>
      </c>
      <c r="I367" s="68">
        <v>50</v>
      </c>
      <c r="J367" s="68"/>
      <c r="K367" s="68"/>
      <c r="L367" s="68">
        <v>20</v>
      </c>
      <c r="M367" s="68">
        <v>100</v>
      </c>
      <c r="N367" s="68"/>
      <c r="O367" s="68"/>
      <c r="P367" s="68">
        <v>15</v>
      </c>
      <c r="Q367" s="68"/>
      <c r="R367" s="68"/>
      <c r="S367" s="68">
        <v>20</v>
      </c>
      <c r="T367" s="68">
        <v>10</v>
      </c>
      <c r="U367" s="68">
        <v>20</v>
      </c>
      <c r="V367" s="68"/>
      <c r="W367" s="68">
        <f t="shared" si="16"/>
        <v>265</v>
      </c>
      <c r="X367" s="102"/>
      <c r="Y367" s="103">
        <v>10.52</v>
      </c>
      <c r="Z367" s="103">
        <v>10.5</v>
      </c>
      <c r="AA367" s="103">
        <v>11.59</v>
      </c>
      <c r="AB367" s="103"/>
      <c r="AC367" s="30">
        <f t="shared" si="14"/>
        <v>10.87</v>
      </c>
      <c r="AD367" s="30">
        <f t="shared" si="15"/>
        <v>2880.5499999999997</v>
      </c>
      <c r="AE367" s="101"/>
    </row>
    <row r="368" spans="1:31" s="12" customFormat="1" x14ac:dyDescent="0.25">
      <c r="A368" s="83"/>
      <c r="B368" s="39">
        <v>366</v>
      </c>
      <c r="C368" s="55" t="s">
        <v>451</v>
      </c>
      <c r="D368" s="42" t="s">
        <v>26</v>
      </c>
      <c r="E368" s="37" t="s">
        <v>9</v>
      </c>
      <c r="F368" s="67" t="s">
        <v>464</v>
      </c>
      <c r="G368" s="68" t="s">
        <v>10</v>
      </c>
      <c r="H368" s="68">
        <v>10</v>
      </c>
      <c r="I368" s="68">
        <v>50</v>
      </c>
      <c r="J368" s="68"/>
      <c r="K368" s="68"/>
      <c r="L368" s="68">
        <v>20</v>
      </c>
      <c r="M368" s="68">
        <v>100</v>
      </c>
      <c r="N368" s="68"/>
      <c r="O368" s="68"/>
      <c r="P368" s="68">
        <v>15</v>
      </c>
      <c r="Q368" s="68"/>
      <c r="R368" s="68"/>
      <c r="S368" s="68">
        <v>20</v>
      </c>
      <c r="T368" s="68">
        <v>10</v>
      </c>
      <c r="U368" s="68">
        <v>20</v>
      </c>
      <c r="V368" s="68"/>
      <c r="W368" s="68">
        <f t="shared" si="16"/>
        <v>245</v>
      </c>
      <c r="X368" s="102"/>
      <c r="Y368" s="103">
        <v>12.66</v>
      </c>
      <c r="Z368" s="103">
        <v>14.99</v>
      </c>
      <c r="AA368" s="103">
        <v>14.9</v>
      </c>
      <c r="AB368" s="103"/>
      <c r="AC368" s="30">
        <f t="shared" si="14"/>
        <v>14.18</v>
      </c>
      <c r="AD368" s="30">
        <f t="shared" si="15"/>
        <v>3474.1</v>
      </c>
      <c r="AE368" s="101"/>
    </row>
    <row r="369" spans="1:31" s="26" customFormat="1" x14ac:dyDescent="0.25">
      <c r="A369" s="83"/>
      <c r="B369" s="39">
        <v>367</v>
      </c>
      <c r="C369" s="55" t="s">
        <v>452</v>
      </c>
      <c r="D369" s="42" t="s">
        <v>26</v>
      </c>
      <c r="E369" s="37" t="s">
        <v>9</v>
      </c>
      <c r="F369" s="67" t="s">
        <v>464</v>
      </c>
      <c r="G369" s="68" t="s">
        <v>10</v>
      </c>
      <c r="H369" s="68">
        <v>10</v>
      </c>
      <c r="I369" s="68">
        <v>50</v>
      </c>
      <c r="J369" s="68"/>
      <c r="K369" s="68"/>
      <c r="L369" s="68">
        <v>20</v>
      </c>
      <c r="M369" s="68">
        <v>100</v>
      </c>
      <c r="N369" s="68"/>
      <c r="O369" s="68"/>
      <c r="P369" s="68">
        <v>15</v>
      </c>
      <c r="Q369" s="68"/>
      <c r="R369" s="68"/>
      <c r="S369" s="68">
        <v>20</v>
      </c>
      <c r="T369" s="68">
        <v>20</v>
      </c>
      <c r="U369" s="68">
        <v>30</v>
      </c>
      <c r="V369" s="68"/>
      <c r="W369" s="68">
        <f t="shared" si="16"/>
        <v>265</v>
      </c>
      <c r="X369" s="102"/>
      <c r="Y369" s="103">
        <v>7.5</v>
      </c>
      <c r="Z369" s="103">
        <v>9.5299999999999994</v>
      </c>
      <c r="AA369" s="103">
        <v>7.5</v>
      </c>
      <c r="AB369" s="103"/>
      <c r="AC369" s="30">
        <f t="shared" si="14"/>
        <v>8.17</v>
      </c>
      <c r="AD369" s="30">
        <f t="shared" si="15"/>
        <v>2165.0500000000002</v>
      </c>
      <c r="AE369" s="101"/>
    </row>
    <row r="370" spans="1:31" s="12" customFormat="1" x14ac:dyDescent="0.25">
      <c r="A370" s="83"/>
      <c r="B370" s="39">
        <v>368</v>
      </c>
      <c r="C370" s="55" t="s">
        <v>436</v>
      </c>
      <c r="D370" s="42" t="s">
        <v>437</v>
      </c>
      <c r="E370" s="37" t="s">
        <v>9</v>
      </c>
      <c r="F370" s="67" t="s">
        <v>464</v>
      </c>
      <c r="G370" s="68" t="s">
        <v>10</v>
      </c>
      <c r="H370" s="68">
        <v>10</v>
      </c>
      <c r="I370" s="68">
        <v>50</v>
      </c>
      <c r="J370" s="68"/>
      <c r="K370" s="68"/>
      <c r="L370" s="68">
        <v>20</v>
      </c>
      <c r="M370" s="68">
        <v>100</v>
      </c>
      <c r="N370" s="68"/>
      <c r="O370" s="68"/>
      <c r="P370" s="68">
        <v>20</v>
      </c>
      <c r="Q370" s="68">
        <v>20</v>
      </c>
      <c r="R370" s="68"/>
      <c r="S370" s="68">
        <v>20</v>
      </c>
      <c r="T370" s="68">
        <v>20</v>
      </c>
      <c r="U370" s="68">
        <v>30</v>
      </c>
      <c r="V370" s="68">
        <v>50</v>
      </c>
      <c r="W370" s="68">
        <f t="shared" si="16"/>
        <v>340</v>
      </c>
      <c r="X370" s="102"/>
      <c r="Y370" s="103">
        <v>8.4499999999999993</v>
      </c>
      <c r="Z370" s="103">
        <v>11.9</v>
      </c>
      <c r="AA370" s="103">
        <v>8.3800000000000008</v>
      </c>
      <c r="AB370" s="103"/>
      <c r="AC370" s="30">
        <f t="shared" si="14"/>
        <v>9.57</v>
      </c>
      <c r="AD370" s="30">
        <f t="shared" si="15"/>
        <v>3253.8</v>
      </c>
      <c r="AE370" s="101"/>
    </row>
    <row r="371" spans="1:31" s="12" customFormat="1" x14ac:dyDescent="0.25">
      <c r="A371" s="83"/>
      <c r="B371" s="39">
        <v>369</v>
      </c>
      <c r="C371" s="55" t="s">
        <v>438</v>
      </c>
      <c r="D371" s="42" t="s">
        <v>437</v>
      </c>
      <c r="E371" s="37" t="s">
        <v>9</v>
      </c>
      <c r="F371" s="67" t="s">
        <v>464</v>
      </c>
      <c r="G371" s="68" t="s">
        <v>10</v>
      </c>
      <c r="H371" s="68">
        <v>10</v>
      </c>
      <c r="I371" s="68">
        <v>50</v>
      </c>
      <c r="J371" s="68"/>
      <c r="K371" s="68"/>
      <c r="L371" s="68">
        <v>20</v>
      </c>
      <c r="M371" s="68">
        <v>100</v>
      </c>
      <c r="N371" s="68"/>
      <c r="O371" s="68"/>
      <c r="P371" s="68">
        <v>15</v>
      </c>
      <c r="Q371" s="68">
        <v>10</v>
      </c>
      <c r="R371" s="68"/>
      <c r="S371" s="68">
        <v>20</v>
      </c>
      <c r="T371" s="68">
        <v>10</v>
      </c>
      <c r="U371" s="68">
        <v>20</v>
      </c>
      <c r="V371" s="68">
        <v>50</v>
      </c>
      <c r="W371" s="68">
        <f t="shared" si="16"/>
        <v>305</v>
      </c>
      <c r="X371" s="102"/>
      <c r="Y371" s="103">
        <v>9.6199999999999992</v>
      </c>
      <c r="Z371" s="103">
        <v>11.84</v>
      </c>
      <c r="AA371" s="103">
        <v>9.9</v>
      </c>
      <c r="AB371" s="103"/>
      <c r="AC371" s="30">
        <f t="shared" si="14"/>
        <v>10.45</v>
      </c>
      <c r="AD371" s="30">
        <f t="shared" si="15"/>
        <v>3187.25</v>
      </c>
      <c r="AE371" s="101"/>
    </row>
    <row r="372" spans="1:31" s="12" customFormat="1" x14ac:dyDescent="0.25">
      <c r="A372" s="83"/>
      <c r="B372" s="39">
        <v>370</v>
      </c>
      <c r="C372" s="55" t="s">
        <v>439</v>
      </c>
      <c r="D372" s="42" t="s">
        <v>437</v>
      </c>
      <c r="E372" s="37" t="s">
        <v>9</v>
      </c>
      <c r="F372" s="67" t="s">
        <v>464</v>
      </c>
      <c r="G372" s="68" t="s">
        <v>10</v>
      </c>
      <c r="H372" s="68">
        <v>10</v>
      </c>
      <c r="I372" s="68">
        <v>50</v>
      </c>
      <c r="J372" s="68"/>
      <c r="K372" s="68"/>
      <c r="L372" s="68">
        <v>20</v>
      </c>
      <c r="M372" s="68">
        <v>100</v>
      </c>
      <c r="N372" s="68"/>
      <c r="O372" s="68"/>
      <c r="P372" s="68">
        <v>15</v>
      </c>
      <c r="Q372" s="68">
        <v>10</v>
      </c>
      <c r="R372" s="68"/>
      <c r="S372" s="68">
        <v>20</v>
      </c>
      <c r="T372" s="68">
        <v>10</v>
      </c>
      <c r="U372" s="68">
        <v>20</v>
      </c>
      <c r="V372" s="68">
        <v>50</v>
      </c>
      <c r="W372" s="68">
        <f t="shared" si="16"/>
        <v>305</v>
      </c>
      <c r="X372" s="102"/>
      <c r="Y372" s="103">
        <v>12.74</v>
      </c>
      <c r="Z372" s="103">
        <v>12.76</v>
      </c>
      <c r="AA372" s="103">
        <v>15.59</v>
      </c>
      <c r="AB372" s="103"/>
      <c r="AC372" s="30">
        <f t="shared" si="14"/>
        <v>13.69</v>
      </c>
      <c r="AD372" s="30">
        <f t="shared" si="15"/>
        <v>4175.45</v>
      </c>
      <c r="AE372" s="101"/>
    </row>
    <row r="373" spans="1:31" s="12" customFormat="1" x14ac:dyDescent="0.25">
      <c r="A373" s="83"/>
      <c r="B373" s="39">
        <v>371</v>
      </c>
      <c r="C373" s="55" t="s">
        <v>440</v>
      </c>
      <c r="D373" s="42" t="s">
        <v>437</v>
      </c>
      <c r="E373" s="37" t="s">
        <v>9</v>
      </c>
      <c r="F373" s="67" t="s">
        <v>464</v>
      </c>
      <c r="G373" s="68" t="s">
        <v>10</v>
      </c>
      <c r="H373" s="68">
        <v>10</v>
      </c>
      <c r="I373" s="68">
        <v>50</v>
      </c>
      <c r="J373" s="68"/>
      <c r="K373" s="68"/>
      <c r="L373" s="68">
        <v>20</v>
      </c>
      <c r="M373" s="68">
        <v>100</v>
      </c>
      <c r="N373" s="68"/>
      <c r="O373" s="68"/>
      <c r="P373" s="68">
        <v>15</v>
      </c>
      <c r="Q373" s="68">
        <v>10</v>
      </c>
      <c r="R373" s="68"/>
      <c r="S373" s="68">
        <v>20</v>
      </c>
      <c r="T373" s="68">
        <v>10</v>
      </c>
      <c r="U373" s="68">
        <v>20</v>
      </c>
      <c r="V373" s="68">
        <v>50</v>
      </c>
      <c r="W373" s="68">
        <f t="shared" si="16"/>
        <v>305</v>
      </c>
      <c r="X373" s="102"/>
      <c r="Y373" s="103">
        <v>14.09</v>
      </c>
      <c r="Z373" s="103">
        <v>15.75</v>
      </c>
      <c r="AA373" s="103">
        <v>19.899999999999999</v>
      </c>
      <c r="AB373" s="103"/>
      <c r="AC373" s="30">
        <f t="shared" si="14"/>
        <v>16.579999999999998</v>
      </c>
      <c r="AD373" s="30">
        <f t="shared" si="15"/>
        <v>5056.8999999999996</v>
      </c>
      <c r="AE373" s="101"/>
    </row>
    <row r="374" spans="1:31" s="12" customFormat="1" x14ac:dyDescent="0.25">
      <c r="A374" s="83"/>
      <c r="B374" s="39">
        <v>372</v>
      </c>
      <c r="C374" s="40" t="s">
        <v>441</v>
      </c>
      <c r="D374" s="56" t="s">
        <v>12</v>
      </c>
      <c r="E374" s="57" t="s">
        <v>23</v>
      </c>
      <c r="F374" s="67" t="s">
        <v>611</v>
      </c>
      <c r="G374" s="68" t="s">
        <v>10</v>
      </c>
      <c r="H374" s="68">
        <v>10</v>
      </c>
      <c r="I374" s="68">
        <v>100</v>
      </c>
      <c r="J374" s="68"/>
      <c r="K374" s="68">
        <v>10</v>
      </c>
      <c r="L374" s="68">
        <v>3</v>
      </c>
      <c r="M374" s="68"/>
      <c r="N374" s="68"/>
      <c r="O374" s="68"/>
      <c r="P374" s="68">
        <v>30</v>
      </c>
      <c r="Q374" s="68">
        <v>100</v>
      </c>
      <c r="R374" s="68"/>
      <c r="S374" s="68">
        <v>5</v>
      </c>
      <c r="T374" s="68">
        <v>50</v>
      </c>
      <c r="U374" s="68">
        <v>20</v>
      </c>
      <c r="V374" s="68">
        <v>10</v>
      </c>
      <c r="W374" s="68">
        <f t="shared" si="16"/>
        <v>338</v>
      </c>
      <c r="X374" s="102">
        <v>26.67</v>
      </c>
      <c r="Y374" s="103">
        <v>28.16</v>
      </c>
      <c r="Z374" s="103">
        <v>31.5</v>
      </c>
      <c r="AA374" s="103">
        <v>38.43</v>
      </c>
      <c r="AB374" s="103"/>
      <c r="AC374" s="30">
        <f t="shared" si="14"/>
        <v>31.19</v>
      </c>
      <c r="AD374" s="30">
        <f t="shared" si="15"/>
        <v>10542.220000000001</v>
      </c>
      <c r="AE374" s="101"/>
    </row>
    <row r="375" spans="1:31" s="12" customFormat="1" ht="30" x14ac:dyDescent="0.25">
      <c r="A375" s="83"/>
      <c r="B375" s="39">
        <v>373</v>
      </c>
      <c r="C375" s="40" t="s">
        <v>468</v>
      </c>
      <c r="D375" s="56" t="s">
        <v>469</v>
      </c>
      <c r="E375" s="57" t="s">
        <v>470</v>
      </c>
      <c r="F375" s="67" t="s">
        <v>471</v>
      </c>
      <c r="G375" s="68" t="s">
        <v>25</v>
      </c>
      <c r="H375" s="68">
        <v>20</v>
      </c>
      <c r="I375" s="68"/>
      <c r="J375" s="68"/>
      <c r="K375" s="68">
        <v>50</v>
      </c>
      <c r="L375" s="68"/>
      <c r="M375" s="68"/>
      <c r="N375" s="68"/>
      <c r="O375" s="68"/>
      <c r="P375" s="68"/>
      <c r="Q375" s="68"/>
      <c r="R375" s="68"/>
      <c r="S375" s="68"/>
      <c r="T375" s="68"/>
      <c r="U375" s="68"/>
      <c r="V375" s="68"/>
      <c r="W375" s="68">
        <v>70</v>
      </c>
      <c r="X375" s="102"/>
      <c r="Y375" s="103">
        <v>10.73</v>
      </c>
      <c r="Z375" s="103">
        <v>4.9000000000000004</v>
      </c>
      <c r="AA375" s="103">
        <v>5.66</v>
      </c>
      <c r="AB375" s="103">
        <v>8</v>
      </c>
      <c r="AC375" s="30">
        <f t="shared" si="14"/>
        <v>7.32</v>
      </c>
      <c r="AD375" s="30">
        <f t="shared" si="15"/>
        <v>512.4</v>
      </c>
      <c r="AE375" s="101"/>
    </row>
    <row r="376" spans="1:31" s="12" customFormat="1" x14ac:dyDescent="0.25">
      <c r="A376" s="83"/>
      <c r="B376" s="39">
        <v>374</v>
      </c>
      <c r="C376" s="41" t="s">
        <v>99</v>
      </c>
      <c r="D376" s="51" t="s">
        <v>26</v>
      </c>
      <c r="E376" s="33" t="s">
        <v>100</v>
      </c>
      <c r="F376" s="51" t="s">
        <v>101</v>
      </c>
      <c r="G376" s="51" t="s">
        <v>10</v>
      </c>
      <c r="H376" s="66">
        <v>26</v>
      </c>
      <c r="I376" s="66">
        <v>100</v>
      </c>
      <c r="J376" s="66">
        <v>6</v>
      </c>
      <c r="K376" s="51"/>
      <c r="L376" s="66">
        <v>2</v>
      </c>
      <c r="M376" s="51"/>
      <c r="N376" s="51"/>
      <c r="O376" s="51"/>
      <c r="P376" s="66">
        <v>37</v>
      </c>
      <c r="Q376" s="51"/>
      <c r="R376" s="51"/>
      <c r="S376" s="51"/>
      <c r="T376" s="51">
        <v>10</v>
      </c>
      <c r="U376" s="66">
        <v>20</v>
      </c>
      <c r="V376" s="66">
        <v>50</v>
      </c>
      <c r="W376" s="68">
        <f t="shared" si="16"/>
        <v>251</v>
      </c>
      <c r="X376" s="102">
        <v>21</v>
      </c>
      <c r="Y376" s="103">
        <v>24.5</v>
      </c>
      <c r="Z376" s="103">
        <v>37</v>
      </c>
      <c r="AA376" s="103">
        <v>26.75</v>
      </c>
      <c r="AB376" s="103"/>
      <c r="AC376" s="30">
        <f>ROUNDDOWN(AVERAGE(X376:AB376),2)</f>
        <v>27.31</v>
      </c>
      <c r="AD376" s="30">
        <f t="shared" si="15"/>
        <v>6854.8099999999995</v>
      </c>
      <c r="AE376" s="101"/>
    </row>
    <row r="377" spans="1:31" s="12" customFormat="1" x14ac:dyDescent="0.25">
      <c r="A377" s="16"/>
      <c r="B377" s="16"/>
      <c r="C377" s="17"/>
      <c r="D377" s="18"/>
      <c r="E377" s="19"/>
      <c r="F377" s="20"/>
      <c r="G377" s="20"/>
      <c r="H377" s="20"/>
      <c r="I377" s="20"/>
      <c r="J377" s="20"/>
      <c r="K377" s="20"/>
      <c r="L377" s="20"/>
      <c r="M377" s="20"/>
      <c r="N377" s="20"/>
      <c r="O377" s="20"/>
      <c r="P377" s="20"/>
      <c r="Q377" s="20"/>
      <c r="R377" s="20"/>
      <c r="S377" s="20"/>
      <c r="T377" s="20"/>
      <c r="U377" s="20"/>
      <c r="V377" s="20"/>
      <c r="W377" s="20"/>
      <c r="X377" s="28"/>
      <c r="Y377" s="21"/>
      <c r="Z377" s="22"/>
      <c r="AA377" s="22"/>
      <c r="AB377" s="22"/>
      <c r="AC377" s="23"/>
      <c r="AD377" s="72" t="s">
        <v>456</v>
      </c>
      <c r="AE377" s="74">
        <f>SUM(AE3:AE376)</f>
        <v>4729437.5999999996</v>
      </c>
    </row>
    <row r="378" spans="1:31" s="12" customFormat="1" x14ac:dyDescent="0.25">
      <c r="A378" s="1"/>
      <c r="B378" s="97" t="s">
        <v>125</v>
      </c>
      <c r="C378" s="98"/>
      <c r="D378" s="99"/>
      <c r="E378" s="3"/>
      <c r="F378" s="1"/>
      <c r="G378" s="1"/>
      <c r="H378" s="1"/>
      <c r="I378" s="1"/>
      <c r="J378" s="1"/>
      <c r="K378" s="1"/>
      <c r="L378" s="1"/>
      <c r="M378" s="1"/>
      <c r="N378" s="1"/>
      <c r="O378" s="1"/>
      <c r="P378" s="1"/>
      <c r="Q378" s="1"/>
      <c r="R378" s="1"/>
      <c r="S378" s="1"/>
      <c r="T378" s="1"/>
      <c r="U378" s="1"/>
      <c r="V378" s="1"/>
      <c r="W378" s="1"/>
      <c r="X378" s="29"/>
      <c r="Y378" s="4"/>
      <c r="Z378" s="1"/>
      <c r="AA378" s="1"/>
      <c r="AB378" s="1"/>
      <c r="AC378" s="1"/>
      <c r="AD378" s="1"/>
    </row>
    <row r="379" spans="1:31" s="15" customFormat="1" x14ac:dyDescent="0.25">
      <c r="A379" s="1"/>
      <c r="B379" s="24" t="s">
        <v>126</v>
      </c>
      <c r="C379" s="95" t="s">
        <v>127</v>
      </c>
      <c r="D379" s="95"/>
      <c r="E379" s="3"/>
      <c r="F379" s="1"/>
      <c r="G379" s="1"/>
      <c r="H379" s="1"/>
      <c r="I379" s="1"/>
      <c r="J379" s="1"/>
      <c r="K379" s="1"/>
      <c r="L379" s="1"/>
      <c r="M379" s="1"/>
      <c r="N379" s="1"/>
      <c r="O379" s="1"/>
      <c r="P379" s="1"/>
      <c r="Q379" s="1"/>
      <c r="R379" s="1"/>
      <c r="S379" s="1"/>
      <c r="T379" s="1"/>
      <c r="U379" s="1"/>
      <c r="V379" s="1"/>
      <c r="W379" s="1"/>
      <c r="X379" s="29"/>
      <c r="Y379" s="4"/>
      <c r="Z379" s="1"/>
      <c r="AA379" s="1"/>
      <c r="AB379" s="1"/>
      <c r="AC379" s="1"/>
      <c r="AD379" s="1"/>
    </row>
    <row r="380" spans="1:31" s="12" customFormat="1" x14ac:dyDescent="0.25">
      <c r="A380" s="1"/>
      <c r="B380" s="24" t="s">
        <v>128</v>
      </c>
      <c r="C380" s="95" t="s">
        <v>129</v>
      </c>
      <c r="D380" s="95"/>
      <c r="E380" s="3"/>
      <c r="F380" s="1"/>
      <c r="G380" s="1"/>
      <c r="H380" s="1"/>
      <c r="I380" s="1"/>
      <c r="J380" s="1"/>
      <c r="K380" s="1"/>
      <c r="L380" s="1"/>
      <c r="M380" s="1"/>
      <c r="N380" s="1"/>
      <c r="O380" s="1"/>
      <c r="P380" s="1"/>
      <c r="Q380" s="1"/>
      <c r="R380" s="1"/>
      <c r="S380" s="1"/>
      <c r="T380" s="1"/>
      <c r="U380" s="1"/>
      <c r="V380" s="1"/>
      <c r="W380" s="1"/>
      <c r="X380" s="29"/>
      <c r="Y380" s="4"/>
      <c r="Z380" s="1"/>
      <c r="AA380" s="1"/>
      <c r="AB380" s="1"/>
      <c r="AC380" s="1"/>
      <c r="AD380" s="1"/>
    </row>
    <row r="381" spans="1:31" s="12" customFormat="1" x14ac:dyDescent="0.25">
      <c r="A381" s="1"/>
      <c r="B381" s="24" t="s">
        <v>130</v>
      </c>
      <c r="C381" s="95" t="s">
        <v>131</v>
      </c>
      <c r="D381" s="95"/>
      <c r="E381" s="3"/>
      <c r="F381" s="1"/>
      <c r="G381" s="1"/>
      <c r="H381" s="1"/>
      <c r="I381" s="1"/>
      <c r="J381" s="1"/>
      <c r="K381" s="1"/>
      <c r="L381" s="1"/>
      <c r="M381" s="1"/>
      <c r="N381" s="1"/>
      <c r="O381" s="1"/>
      <c r="P381" s="1"/>
      <c r="Q381" s="1"/>
      <c r="R381" s="1"/>
      <c r="S381" s="1"/>
      <c r="T381" s="1"/>
      <c r="U381" s="1"/>
      <c r="V381" s="1"/>
      <c r="W381" s="1"/>
      <c r="X381" s="29"/>
      <c r="Y381" s="4"/>
      <c r="Z381" s="1"/>
      <c r="AA381" s="1"/>
      <c r="AB381" s="1"/>
      <c r="AC381" s="1"/>
      <c r="AD381" s="1"/>
    </row>
    <row r="382" spans="1:31" s="12" customFormat="1" x14ac:dyDescent="0.25">
      <c r="A382" s="1"/>
      <c r="B382" s="24" t="s">
        <v>132</v>
      </c>
      <c r="C382" s="95" t="s">
        <v>133</v>
      </c>
      <c r="D382" s="95"/>
      <c r="E382" s="3"/>
      <c r="F382" s="1"/>
      <c r="G382" s="1"/>
      <c r="H382" s="1"/>
      <c r="I382" s="1"/>
      <c r="J382" s="1"/>
      <c r="K382" s="1"/>
      <c r="L382" s="1"/>
      <c r="M382" s="1"/>
      <c r="N382" s="1"/>
      <c r="O382" s="1"/>
      <c r="P382" s="1"/>
      <c r="Q382" s="1"/>
      <c r="R382" s="1"/>
      <c r="S382" s="1"/>
      <c r="T382" s="1"/>
      <c r="U382" s="1"/>
      <c r="V382" s="1"/>
      <c r="W382" s="1"/>
      <c r="X382" s="29"/>
      <c r="Y382" s="4"/>
      <c r="Z382" s="1"/>
      <c r="AA382" s="1"/>
      <c r="AB382" s="1"/>
      <c r="AC382" s="1"/>
      <c r="AD382" s="1"/>
    </row>
    <row r="383" spans="1:31" s="12" customFormat="1" x14ac:dyDescent="0.25">
      <c r="A383" s="1"/>
      <c r="B383" s="24" t="s">
        <v>134</v>
      </c>
      <c r="C383" s="95" t="s">
        <v>135</v>
      </c>
      <c r="D383" s="95"/>
      <c r="E383" s="3"/>
      <c r="F383" s="1"/>
      <c r="G383" s="1"/>
      <c r="H383" s="1"/>
      <c r="I383" s="1"/>
      <c r="J383" s="1"/>
      <c r="K383" s="1"/>
      <c r="L383" s="1"/>
      <c r="M383" s="1"/>
      <c r="N383" s="1"/>
      <c r="O383" s="1"/>
      <c r="P383" s="1"/>
      <c r="Q383" s="1"/>
      <c r="R383" s="1"/>
      <c r="S383" s="1"/>
      <c r="T383" s="1"/>
      <c r="U383" s="1"/>
      <c r="V383" s="1"/>
      <c r="W383" s="1"/>
      <c r="X383" s="29"/>
      <c r="Y383" s="4"/>
      <c r="Z383" s="1"/>
      <c r="AA383" s="1"/>
      <c r="AB383" s="1"/>
      <c r="AC383" s="1"/>
      <c r="AD383" s="1"/>
    </row>
    <row r="384" spans="1:31" s="12" customFormat="1" x14ac:dyDescent="0.25">
      <c r="A384" s="1"/>
      <c r="B384" s="24" t="s">
        <v>136</v>
      </c>
      <c r="C384" s="96" t="s">
        <v>137</v>
      </c>
      <c r="D384" s="96"/>
      <c r="E384" s="3"/>
      <c r="F384" s="1"/>
      <c r="G384" s="1"/>
      <c r="H384" s="1"/>
      <c r="I384" s="1"/>
      <c r="J384" s="1"/>
      <c r="K384" s="1"/>
      <c r="L384" s="1"/>
      <c r="M384" s="1"/>
      <c r="N384" s="1"/>
      <c r="O384" s="1"/>
      <c r="P384" s="1"/>
      <c r="Q384" s="1"/>
      <c r="R384" s="1"/>
      <c r="S384" s="1"/>
      <c r="T384" s="1"/>
      <c r="U384" s="1"/>
      <c r="V384" s="1"/>
      <c r="W384" s="1"/>
      <c r="X384" s="29"/>
      <c r="Y384" s="4"/>
      <c r="Z384" s="1"/>
      <c r="AA384" s="1"/>
      <c r="AB384" s="1"/>
      <c r="AC384" s="1"/>
      <c r="AD384" s="1"/>
    </row>
    <row r="385" spans="1:30" s="12" customFormat="1" x14ac:dyDescent="0.25">
      <c r="A385" s="1"/>
      <c r="B385" s="24" t="s">
        <v>138</v>
      </c>
      <c r="C385" s="95" t="s">
        <v>139</v>
      </c>
      <c r="D385" s="95"/>
      <c r="E385" s="3"/>
      <c r="F385" s="1"/>
      <c r="G385" s="1"/>
      <c r="H385" s="1"/>
      <c r="I385" s="1"/>
      <c r="J385" s="1"/>
      <c r="K385" s="1"/>
      <c r="L385" s="1"/>
      <c r="M385" s="1"/>
      <c r="N385" s="1"/>
      <c r="O385" s="1"/>
      <c r="P385" s="1"/>
      <c r="Q385" s="1"/>
      <c r="R385" s="1"/>
      <c r="S385" s="1"/>
      <c r="T385" s="1"/>
      <c r="U385" s="1"/>
      <c r="V385" s="1"/>
      <c r="W385" s="1"/>
      <c r="X385" s="29"/>
      <c r="Y385" s="4"/>
      <c r="Z385" s="1"/>
      <c r="AA385" s="1"/>
      <c r="AB385" s="1"/>
      <c r="AC385" s="1"/>
      <c r="AD385" s="1"/>
    </row>
    <row r="386" spans="1:30" s="12" customFormat="1" x14ac:dyDescent="0.25">
      <c r="A386" s="1"/>
      <c r="B386" s="24" t="s">
        <v>140</v>
      </c>
      <c r="C386" s="95" t="s">
        <v>466</v>
      </c>
      <c r="D386" s="95"/>
      <c r="E386" s="3"/>
      <c r="F386" s="1"/>
      <c r="G386" s="1"/>
      <c r="H386" s="1"/>
      <c r="I386" s="1"/>
      <c r="J386" s="1"/>
      <c r="K386" s="1"/>
      <c r="L386" s="1"/>
      <c r="M386" s="1"/>
      <c r="N386" s="1"/>
      <c r="O386" s="1"/>
      <c r="P386" s="1"/>
      <c r="Q386" s="1"/>
      <c r="R386" s="1"/>
      <c r="S386" s="1"/>
      <c r="T386" s="1"/>
      <c r="U386" s="1"/>
      <c r="V386" s="1"/>
      <c r="W386" s="1"/>
      <c r="X386" s="29"/>
      <c r="Y386" s="4"/>
      <c r="Z386" s="1"/>
      <c r="AA386" s="1"/>
      <c r="AB386" s="1"/>
      <c r="AC386" s="1"/>
      <c r="AD386" s="1"/>
    </row>
    <row r="387" spans="1:30" s="12" customFormat="1" x14ac:dyDescent="0.25">
      <c r="A387" s="1"/>
      <c r="B387" s="24" t="s">
        <v>141</v>
      </c>
      <c r="C387" s="95" t="s">
        <v>131</v>
      </c>
      <c r="D387" s="95"/>
      <c r="E387" s="3"/>
      <c r="F387" s="1"/>
      <c r="G387" s="1"/>
      <c r="H387"/>
      <c r="I387" s="1"/>
      <c r="J387" s="1"/>
      <c r="K387" s="1"/>
      <c r="L387" s="1"/>
      <c r="M387" s="1"/>
      <c r="N387" s="1"/>
      <c r="O387" s="1"/>
      <c r="P387" s="1"/>
      <c r="Q387" s="1"/>
      <c r="R387" s="1"/>
      <c r="S387" s="1"/>
      <c r="T387" s="1"/>
      <c r="U387" s="1"/>
      <c r="V387" s="1"/>
      <c r="W387" s="1"/>
      <c r="X387" s="29"/>
      <c r="Y387" s="4"/>
      <c r="Z387" s="1"/>
      <c r="AA387" s="1"/>
      <c r="AB387" s="1"/>
      <c r="AC387" s="1"/>
      <c r="AD387" s="1"/>
    </row>
    <row r="388" spans="1:30" s="12" customFormat="1" x14ac:dyDescent="0.25">
      <c r="A388" s="1"/>
      <c r="B388" s="24" t="s">
        <v>142</v>
      </c>
      <c r="C388" s="95" t="s">
        <v>143</v>
      </c>
      <c r="D388" s="95"/>
      <c r="E388" s="3"/>
      <c r="F388" s="1"/>
      <c r="G388" s="1"/>
      <c r="H388" s="1"/>
      <c r="I388" s="1"/>
      <c r="J388" s="1"/>
      <c r="K388" s="1"/>
      <c r="L388" s="1"/>
      <c r="M388" s="1"/>
      <c r="N388" s="1"/>
      <c r="O388" s="1"/>
      <c r="P388" s="1"/>
      <c r="Q388" s="1"/>
      <c r="R388" s="1"/>
      <c r="S388" s="1"/>
      <c r="T388" s="1"/>
      <c r="U388" s="1"/>
      <c r="V388" s="1"/>
      <c r="W388" s="1"/>
      <c r="X388" s="29"/>
      <c r="Y388" s="4"/>
      <c r="Z388" s="1"/>
      <c r="AA388" s="1"/>
      <c r="AB388" s="1"/>
      <c r="AC388" s="1"/>
      <c r="AD388" s="1"/>
    </row>
    <row r="389" spans="1:30" s="12" customFormat="1" x14ac:dyDescent="0.25">
      <c r="A389" s="1"/>
      <c r="B389" s="24" t="s">
        <v>144</v>
      </c>
      <c r="C389" s="95" t="s">
        <v>145</v>
      </c>
      <c r="D389" s="95"/>
      <c r="E389" s="3"/>
      <c r="F389" s="1"/>
      <c r="G389" s="1"/>
      <c r="H389" s="1"/>
      <c r="I389" s="1"/>
      <c r="J389" s="1"/>
      <c r="K389" s="1"/>
      <c r="L389" s="1"/>
      <c r="M389" s="1"/>
      <c r="N389" s="1"/>
      <c r="O389" s="1"/>
      <c r="P389" s="1"/>
      <c r="Q389" s="1"/>
      <c r="R389" s="1"/>
      <c r="S389" s="1"/>
      <c r="T389" s="1"/>
      <c r="U389" s="1"/>
      <c r="V389" s="1"/>
      <c r="W389" s="1"/>
      <c r="X389" s="29"/>
      <c r="Y389" s="4"/>
      <c r="Z389" s="1"/>
      <c r="AA389" s="1"/>
      <c r="AB389" s="1"/>
      <c r="AC389" s="1"/>
      <c r="AD389" s="1"/>
    </row>
    <row r="390" spans="1:30" s="12" customFormat="1" x14ac:dyDescent="0.25">
      <c r="A390" s="1"/>
      <c r="B390" s="24" t="s">
        <v>146</v>
      </c>
      <c r="C390" s="95" t="s">
        <v>131</v>
      </c>
      <c r="D390" s="95"/>
      <c r="E390" s="3"/>
      <c r="F390" s="1"/>
      <c r="G390" s="1"/>
      <c r="H390" s="1"/>
      <c r="I390" s="1"/>
      <c r="J390" s="1"/>
      <c r="K390" s="1"/>
      <c r="L390" s="1"/>
      <c r="M390" s="1"/>
      <c r="N390" s="1"/>
      <c r="O390" s="1"/>
      <c r="P390" s="1"/>
      <c r="Q390" s="1"/>
      <c r="R390" s="1"/>
      <c r="S390" s="1"/>
      <c r="T390" s="1"/>
      <c r="U390" s="1"/>
      <c r="V390" s="1"/>
      <c r="W390" s="1"/>
      <c r="X390" s="29"/>
      <c r="Y390" s="4"/>
      <c r="Z390" s="1"/>
      <c r="AA390" s="1"/>
      <c r="AB390" s="1"/>
      <c r="AC390" s="1"/>
      <c r="AD390" s="1"/>
    </row>
    <row r="391" spans="1:30" s="12" customFormat="1" x14ac:dyDescent="0.25">
      <c r="A391" s="1"/>
      <c r="B391" s="24" t="s">
        <v>147</v>
      </c>
      <c r="C391" s="95" t="s">
        <v>143</v>
      </c>
      <c r="D391" s="95"/>
      <c r="E391" s="3"/>
      <c r="F391" s="1"/>
      <c r="G391" s="1"/>
      <c r="H391" s="1"/>
      <c r="I391" s="1"/>
      <c r="J391" s="1"/>
      <c r="K391" s="1"/>
      <c r="L391" s="1"/>
      <c r="M391" s="1"/>
      <c r="N391" s="1"/>
      <c r="O391" s="1"/>
      <c r="P391" s="1"/>
      <c r="Q391" s="1"/>
      <c r="R391" s="1"/>
      <c r="S391" s="1"/>
      <c r="T391" s="1"/>
      <c r="U391" s="1"/>
      <c r="V391" s="1"/>
      <c r="W391" s="1"/>
      <c r="X391" s="29"/>
      <c r="Y391" s="4"/>
      <c r="Z391" s="1"/>
      <c r="AA391" s="1"/>
      <c r="AB391" s="1"/>
      <c r="AC391" s="1"/>
      <c r="AD391" s="1"/>
    </row>
    <row r="392" spans="1:30" s="12" customFormat="1" ht="15.75" thickBot="1" x14ac:dyDescent="0.3">
      <c r="A392" s="1"/>
      <c r="B392" s="71" t="s">
        <v>506</v>
      </c>
      <c r="C392" s="93" t="s">
        <v>505</v>
      </c>
      <c r="D392" s="94"/>
      <c r="E392" s="3"/>
      <c r="F392" s="1"/>
      <c r="G392" s="1"/>
      <c r="H392" s="1"/>
      <c r="I392" s="1"/>
      <c r="J392" s="1"/>
      <c r="K392" s="1"/>
      <c r="L392" s="1"/>
      <c r="M392" s="1"/>
      <c r="N392" s="1"/>
      <c r="O392" s="1"/>
      <c r="P392" s="1"/>
      <c r="Q392" s="1"/>
      <c r="R392" s="1"/>
      <c r="S392" s="1"/>
      <c r="T392" s="1"/>
      <c r="U392" s="1"/>
      <c r="V392" s="1"/>
      <c r="W392" s="1"/>
      <c r="X392" s="29"/>
      <c r="Y392" s="4"/>
      <c r="Z392" s="1"/>
      <c r="AA392" s="1"/>
      <c r="AB392" s="1"/>
      <c r="AC392" s="1"/>
      <c r="AD392" s="1"/>
    </row>
    <row r="393" spans="1:30" s="12" customFormat="1" x14ac:dyDescent="0.25">
      <c r="A393" s="1"/>
      <c r="B393" s="2"/>
      <c r="C393" s="2"/>
      <c r="D393" s="1"/>
      <c r="E393" s="3"/>
      <c r="F393" s="1"/>
      <c r="G393" s="1"/>
      <c r="H393" s="1"/>
      <c r="I393" s="1"/>
      <c r="J393" s="1"/>
      <c r="K393" s="1"/>
      <c r="L393" s="1"/>
      <c r="M393" s="1"/>
      <c r="N393" s="1"/>
      <c r="O393" s="1"/>
      <c r="P393" s="1"/>
      <c r="Q393" s="1"/>
      <c r="R393" s="1"/>
      <c r="S393" s="1"/>
      <c r="T393" s="1"/>
      <c r="U393" s="1"/>
      <c r="V393" s="1"/>
      <c r="W393" s="1"/>
      <c r="X393" s="29"/>
      <c r="Y393" s="4"/>
      <c r="Z393" s="1"/>
      <c r="AA393" s="1"/>
      <c r="AB393" s="1"/>
      <c r="AC393" s="1"/>
      <c r="AD393" s="1"/>
    </row>
    <row r="394" spans="1:30" s="12" customFormat="1" x14ac:dyDescent="0.25">
      <c r="A394" s="1"/>
      <c r="B394" s="2"/>
      <c r="C394" s="2"/>
      <c r="D394" s="1"/>
      <c r="E394" s="3"/>
      <c r="F394" s="1"/>
      <c r="G394" s="1"/>
      <c r="H394" s="1"/>
      <c r="I394" s="1"/>
      <c r="J394" s="1"/>
      <c r="K394" s="1"/>
      <c r="L394" s="1"/>
      <c r="M394" s="1"/>
      <c r="N394" s="1"/>
      <c r="O394" s="1"/>
      <c r="P394" s="1"/>
      <c r="Q394" s="1"/>
      <c r="R394" s="1"/>
      <c r="S394" s="1"/>
      <c r="T394" s="1"/>
      <c r="U394" s="1"/>
      <c r="V394" s="1"/>
      <c r="W394" s="1"/>
      <c r="X394" s="29"/>
      <c r="Y394" s="4"/>
      <c r="Z394" s="1"/>
      <c r="AA394" s="1"/>
      <c r="AB394" s="1"/>
      <c r="AC394" s="1"/>
      <c r="AD394" s="1"/>
    </row>
    <row r="395" spans="1:30" s="12" customFormat="1" x14ac:dyDescent="0.25">
      <c r="A395" s="1"/>
      <c r="B395" s="2"/>
      <c r="C395" s="2"/>
      <c r="D395" s="1"/>
      <c r="E395" s="3"/>
      <c r="F395" s="1"/>
      <c r="G395" s="1"/>
      <c r="H395" s="1"/>
      <c r="I395" s="1"/>
      <c r="J395" s="1"/>
      <c r="K395" s="1"/>
      <c r="L395" s="1"/>
      <c r="M395" s="1"/>
      <c r="N395" s="1"/>
      <c r="O395" s="1"/>
      <c r="P395" s="1"/>
      <c r="Q395" s="1"/>
      <c r="R395" s="1"/>
      <c r="S395" s="1"/>
      <c r="T395" s="1"/>
      <c r="U395" s="1"/>
      <c r="V395" s="1"/>
      <c r="W395" s="1"/>
      <c r="X395" s="29"/>
      <c r="Y395" s="4"/>
      <c r="Z395" s="1"/>
      <c r="AA395" s="1"/>
      <c r="AB395" s="1"/>
      <c r="AC395" s="1"/>
      <c r="AD395" s="1"/>
    </row>
    <row r="396" spans="1:30" s="12" customFormat="1" x14ac:dyDescent="0.25">
      <c r="A396" s="1"/>
      <c r="B396" s="2"/>
      <c r="C396" s="2"/>
      <c r="D396" s="1"/>
      <c r="E396" s="3"/>
      <c r="F396" s="1"/>
      <c r="G396" s="1"/>
      <c r="H396" s="1"/>
      <c r="I396" s="1"/>
      <c r="J396" s="1"/>
      <c r="K396" s="1"/>
      <c r="L396" s="1"/>
      <c r="M396" s="1"/>
      <c r="N396" s="1"/>
      <c r="O396" s="1"/>
      <c r="P396" s="1"/>
      <c r="Q396" s="1"/>
      <c r="R396" s="1"/>
      <c r="S396" s="1"/>
      <c r="T396" s="1"/>
      <c r="U396" s="1"/>
      <c r="V396" s="1"/>
      <c r="W396" s="1"/>
      <c r="X396" s="29"/>
      <c r="Y396" s="4"/>
      <c r="Z396" s="1"/>
      <c r="AA396" s="1"/>
      <c r="AB396" s="1"/>
      <c r="AC396" s="1"/>
      <c r="AD396" s="1"/>
    </row>
    <row r="397" spans="1:30" s="12" customFormat="1" x14ac:dyDescent="0.25">
      <c r="A397" s="1"/>
      <c r="B397" s="2"/>
      <c r="C397" s="2"/>
      <c r="D397" s="1"/>
      <c r="E397" s="3"/>
      <c r="F397" s="1"/>
      <c r="G397" s="1"/>
      <c r="H397" s="1"/>
      <c r="I397" s="1"/>
      <c r="J397" s="1"/>
      <c r="K397" s="1"/>
      <c r="L397" s="1"/>
      <c r="M397" s="1"/>
      <c r="N397" s="1"/>
      <c r="O397" s="1"/>
      <c r="P397" s="1"/>
      <c r="Q397" s="1"/>
      <c r="R397" s="1"/>
      <c r="S397" s="1"/>
      <c r="T397" s="1"/>
      <c r="U397" s="1"/>
      <c r="V397" s="1"/>
      <c r="W397" s="1"/>
      <c r="X397" s="29"/>
      <c r="Y397" s="4"/>
      <c r="Z397" s="1"/>
      <c r="AA397" s="1"/>
      <c r="AB397" s="1"/>
      <c r="AC397" s="1"/>
      <c r="AD397" s="1"/>
    </row>
    <row r="398" spans="1:30" s="12" customFormat="1" ht="90.75" customHeight="1" x14ac:dyDescent="0.25">
      <c r="A398" s="1"/>
      <c r="B398" s="2"/>
      <c r="C398" s="2"/>
      <c r="D398" s="1"/>
      <c r="E398" s="3"/>
      <c r="F398" s="1"/>
      <c r="G398" s="1"/>
      <c r="H398" s="1"/>
      <c r="I398" s="1"/>
      <c r="J398" s="1"/>
      <c r="K398" s="1"/>
      <c r="L398" s="1"/>
      <c r="M398" s="1"/>
      <c r="N398" s="1"/>
      <c r="O398" s="1"/>
      <c r="P398" s="1"/>
      <c r="Q398" s="1"/>
      <c r="R398" s="1"/>
      <c r="S398" s="1"/>
      <c r="T398" s="1"/>
      <c r="U398" s="1"/>
      <c r="V398" s="1"/>
      <c r="W398" s="1"/>
      <c r="X398" s="29"/>
      <c r="Y398" s="4"/>
      <c r="Z398" s="1"/>
      <c r="AA398" s="1"/>
      <c r="AB398" s="1"/>
      <c r="AC398" s="1"/>
      <c r="AD398" s="1"/>
    </row>
    <row r="399" spans="1:30" s="12" customFormat="1" x14ac:dyDescent="0.25">
      <c r="A399" s="1"/>
      <c r="B399" s="2"/>
      <c r="C399" s="2"/>
      <c r="D399" s="1"/>
      <c r="E399" s="3"/>
      <c r="F399" s="1"/>
      <c r="G399" s="1"/>
      <c r="H399" s="1"/>
      <c r="I399" s="1"/>
      <c r="J399" s="1"/>
      <c r="K399" s="1"/>
      <c r="L399" s="1"/>
      <c r="M399" s="1"/>
      <c r="N399" s="1"/>
      <c r="O399" s="1"/>
      <c r="P399" s="1"/>
      <c r="Q399" s="1"/>
      <c r="R399" s="1"/>
      <c r="S399" s="1"/>
      <c r="T399" s="1"/>
      <c r="U399" s="1"/>
      <c r="V399" s="1"/>
      <c r="W399" s="1"/>
      <c r="X399" s="29"/>
      <c r="Y399" s="4"/>
      <c r="Z399" s="1"/>
      <c r="AA399" s="1"/>
      <c r="AB399" s="1"/>
      <c r="AC399" s="1"/>
      <c r="AD399" s="1"/>
    </row>
    <row r="400" spans="1:30" s="12" customFormat="1" x14ac:dyDescent="0.25">
      <c r="A400" s="1"/>
      <c r="B400" s="2"/>
      <c r="C400" s="2"/>
      <c r="D400" s="1"/>
      <c r="E400" s="3"/>
      <c r="F400" s="1"/>
      <c r="G400" s="1"/>
      <c r="H400" s="1"/>
      <c r="I400" s="1"/>
      <c r="J400" s="1"/>
      <c r="K400" s="1"/>
      <c r="L400" s="1"/>
      <c r="M400" s="1"/>
      <c r="N400" s="1"/>
      <c r="O400" s="1"/>
      <c r="P400" s="1"/>
      <c r="Q400" s="1"/>
      <c r="R400" s="1"/>
      <c r="S400" s="1"/>
      <c r="T400" s="1"/>
      <c r="U400" s="1"/>
      <c r="V400" s="1"/>
      <c r="W400" s="1"/>
      <c r="X400" s="29"/>
      <c r="Y400" s="4"/>
      <c r="Z400" s="1"/>
      <c r="AA400" s="1"/>
      <c r="AB400" s="1"/>
      <c r="AC400" s="1"/>
      <c r="AD400" s="1"/>
    </row>
    <row r="401" spans="1:30" s="12" customFormat="1" x14ac:dyDescent="0.25">
      <c r="A401" s="1"/>
      <c r="B401" s="2"/>
      <c r="C401" s="2"/>
      <c r="D401" s="1"/>
      <c r="E401" s="3"/>
      <c r="F401" s="1"/>
      <c r="G401" s="1"/>
      <c r="H401" s="1"/>
      <c r="I401" s="1"/>
      <c r="J401" s="1"/>
      <c r="K401" s="1"/>
      <c r="L401" s="1"/>
      <c r="M401" s="1"/>
      <c r="N401" s="1"/>
      <c r="O401" s="1"/>
      <c r="P401" s="1"/>
      <c r="Q401" s="1"/>
      <c r="R401" s="1"/>
      <c r="S401" s="1"/>
      <c r="T401" s="1"/>
      <c r="U401" s="1"/>
      <c r="V401" s="1"/>
      <c r="W401" s="1"/>
      <c r="X401" s="29"/>
      <c r="Y401" s="4"/>
      <c r="Z401" s="1"/>
      <c r="AA401" s="1"/>
      <c r="AB401" s="1"/>
      <c r="AC401" s="1"/>
      <c r="AD401" s="1"/>
    </row>
    <row r="402" spans="1:30" s="12" customFormat="1" x14ac:dyDescent="0.25">
      <c r="A402" s="1"/>
      <c r="B402" s="2"/>
      <c r="C402" s="2"/>
      <c r="D402" s="1"/>
      <c r="E402" s="3"/>
      <c r="F402" s="1"/>
      <c r="G402" s="1"/>
      <c r="H402" s="1"/>
      <c r="I402" s="1"/>
      <c r="J402" s="1"/>
      <c r="K402" s="1"/>
      <c r="L402" s="1"/>
      <c r="M402" s="1"/>
      <c r="N402" s="1"/>
      <c r="O402" s="1"/>
      <c r="P402" s="1"/>
      <c r="Q402" s="1"/>
      <c r="R402" s="1"/>
      <c r="S402" s="1"/>
      <c r="T402" s="1"/>
      <c r="U402" s="1"/>
      <c r="V402" s="1"/>
      <c r="W402" s="1"/>
      <c r="X402" s="29"/>
      <c r="Y402" s="4"/>
      <c r="Z402" s="1"/>
      <c r="AA402" s="1"/>
      <c r="AB402" s="1"/>
      <c r="AC402" s="1"/>
      <c r="AD402" s="1"/>
    </row>
    <row r="403" spans="1:30" s="12" customFormat="1" x14ac:dyDescent="0.25">
      <c r="A403" s="1"/>
      <c r="B403" s="2"/>
      <c r="C403" s="2"/>
      <c r="D403" s="1"/>
      <c r="E403" s="3"/>
      <c r="F403" s="1"/>
      <c r="G403" s="1"/>
      <c r="H403" s="1"/>
      <c r="I403" s="1"/>
      <c r="J403" s="1"/>
      <c r="K403" s="1"/>
      <c r="L403" s="1"/>
      <c r="M403" s="1"/>
      <c r="N403" s="1"/>
      <c r="O403" s="1"/>
      <c r="P403" s="1"/>
      <c r="Q403" s="1"/>
      <c r="R403" s="1"/>
      <c r="S403" s="1"/>
      <c r="T403" s="1"/>
      <c r="U403" s="1"/>
      <c r="V403" s="1"/>
      <c r="W403" s="1"/>
      <c r="X403" s="29"/>
      <c r="Y403" s="4"/>
      <c r="Z403" s="1"/>
      <c r="AA403" s="1"/>
      <c r="AB403" s="1"/>
      <c r="AC403" s="1"/>
      <c r="AD403" s="1"/>
    </row>
    <row r="404" spans="1:30" s="5" customFormat="1" x14ac:dyDescent="0.25">
      <c r="A404" s="1"/>
      <c r="B404" s="2"/>
      <c r="C404" s="2"/>
      <c r="D404" s="1"/>
      <c r="E404" s="3"/>
      <c r="F404" s="1"/>
      <c r="G404" s="1"/>
      <c r="H404" s="1"/>
      <c r="I404" s="1"/>
      <c r="J404" s="1"/>
      <c r="K404" s="1"/>
      <c r="L404" s="1"/>
      <c r="M404" s="1"/>
      <c r="N404" s="1"/>
      <c r="O404" s="1"/>
      <c r="P404" s="1"/>
      <c r="Q404" s="1"/>
      <c r="R404" s="1"/>
      <c r="S404" s="1"/>
      <c r="T404" s="1"/>
      <c r="U404" s="1"/>
      <c r="V404" s="1"/>
      <c r="W404" s="1"/>
      <c r="X404" s="29"/>
      <c r="Y404" s="4"/>
      <c r="Z404" s="1"/>
      <c r="AA404" s="1"/>
      <c r="AB404" s="1"/>
      <c r="AC404" s="1"/>
      <c r="AD404" s="1"/>
    </row>
    <row r="405" spans="1:30" s="12" customFormat="1" x14ac:dyDescent="0.25">
      <c r="A405" s="1"/>
      <c r="B405" s="2"/>
      <c r="C405" s="2"/>
      <c r="D405" s="1"/>
      <c r="E405" s="3"/>
      <c r="F405" s="1"/>
      <c r="G405" s="1"/>
      <c r="H405" s="1"/>
      <c r="I405" s="1"/>
      <c r="J405" s="1"/>
      <c r="K405" s="1"/>
      <c r="L405" s="1"/>
      <c r="M405" s="1"/>
      <c r="N405" s="1"/>
      <c r="O405" s="1"/>
      <c r="P405" s="1"/>
      <c r="Q405" s="1"/>
      <c r="R405" s="1"/>
      <c r="S405" s="1"/>
      <c r="T405" s="1"/>
      <c r="U405" s="1"/>
      <c r="V405" s="1"/>
      <c r="W405" s="1"/>
      <c r="X405" s="29"/>
      <c r="Y405" s="4"/>
      <c r="Z405" s="1"/>
      <c r="AA405" s="1"/>
      <c r="AB405" s="1"/>
      <c r="AC405" s="1"/>
      <c r="AD405" s="1"/>
    </row>
    <row r="406" spans="1:30" s="12" customFormat="1" x14ac:dyDescent="0.25">
      <c r="A406" s="1"/>
      <c r="B406" s="2"/>
      <c r="C406" s="2"/>
      <c r="D406" s="1"/>
      <c r="E406" s="3"/>
      <c r="F406" s="1"/>
      <c r="G406" s="1"/>
      <c r="H406" s="1"/>
      <c r="I406" s="1"/>
      <c r="J406" s="1"/>
      <c r="K406" s="1"/>
      <c r="L406" s="1"/>
      <c r="M406" s="1"/>
      <c r="N406" s="1"/>
      <c r="O406" s="1"/>
      <c r="P406" s="1"/>
      <c r="Q406" s="1"/>
      <c r="R406" s="1"/>
      <c r="S406" s="1"/>
      <c r="T406" s="1"/>
      <c r="U406" s="1"/>
      <c r="V406" s="1"/>
      <c r="W406" s="1"/>
      <c r="X406" s="29"/>
      <c r="Y406" s="4"/>
      <c r="Z406" s="1"/>
      <c r="AA406" s="1"/>
      <c r="AB406" s="1"/>
      <c r="AC406" s="1"/>
      <c r="AD406" s="1"/>
    </row>
    <row r="407" spans="1:30" s="12" customFormat="1" x14ac:dyDescent="0.25">
      <c r="A407" s="1"/>
      <c r="B407" s="2"/>
      <c r="C407" s="2"/>
      <c r="D407" s="1"/>
      <c r="E407" s="3"/>
      <c r="F407" s="1"/>
      <c r="G407" s="1"/>
      <c r="H407" s="1"/>
      <c r="I407" s="1"/>
      <c r="J407" s="1"/>
      <c r="K407" s="1"/>
      <c r="L407" s="1"/>
      <c r="M407" s="1"/>
      <c r="N407" s="1"/>
      <c r="O407" s="1"/>
      <c r="P407" s="1"/>
      <c r="Q407" s="1"/>
      <c r="R407" s="1"/>
      <c r="S407" s="1"/>
      <c r="T407" s="1"/>
      <c r="U407" s="1"/>
      <c r="V407" s="1"/>
      <c r="W407" s="1"/>
      <c r="X407" s="29"/>
      <c r="Y407" s="4"/>
      <c r="Z407" s="1"/>
      <c r="AA407" s="1"/>
      <c r="AB407" s="1"/>
      <c r="AC407" s="1"/>
      <c r="AD407" s="1"/>
    </row>
    <row r="408" spans="1:30" s="12" customFormat="1" x14ac:dyDescent="0.25">
      <c r="A408" s="1"/>
      <c r="B408" s="2"/>
      <c r="C408" s="2"/>
      <c r="D408" s="1"/>
      <c r="E408" s="3"/>
      <c r="F408" s="1"/>
      <c r="G408" s="1"/>
      <c r="H408" s="1"/>
      <c r="I408" s="1"/>
      <c r="J408" s="1"/>
      <c r="K408" s="1"/>
      <c r="L408" s="1"/>
      <c r="M408" s="1"/>
      <c r="N408" s="1"/>
      <c r="O408" s="1"/>
      <c r="P408" s="1"/>
      <c r="Q408" s="1"/>
      <c r="R408" s="1"/>
      <c r="S408" s="1"/>
      <c r="T408" s="1"/>
      <c r="U408" s="1"/>
      <c r="V408" s="1"/>
      <c r="W408" s="1"/>
      <c r="X408" s="29"/>
      <c r="Y408" s="4"/>
      <c r="Z408" s="1"/>
      <c r="AA408" s="1"/>
      <c r="AB408" s="1"/>
      <c r="AC408" s="1"/>
      <c r="AD408" s="1"/>
    </row>
    <row r="409" spans="1:30" s="12" customFormat="1" x14ac:dyDescent="0.25">
      <c r="A409" s="1"/>
      <c r="B409" s="2"/>
      <c r="C409" s="2"/>
      <c r="D409" s="1"/>
      <c r="E409" s="3"/>
      <c r="F409" s="1"/>
      <c r="G409" s="1"/>
      <c r="H409" s="1"/>
      <c r="I409" s="1"/>
      <c r="J409" s="1"/>
      <c r="K409" s="1"/>
      <c r="L409" s="1"/>
      <c r="M409" s="1"/>
      <c r="N409" s="1"/>
      <c r="O409" s="1"/>
      <c r="P409" s="1"/>
      <c r="Q409" s="1"/>
      <c r="R409" s="1"/>
      <c r="S409" s="1"/>
      <c r="T409" s="1"/>
      <c r="U409" s="1"/>
      <c r="V409" s="1"/>
      <c r="W409" s="1"/>
      <c r="X409" s="29"/>
      <c r="Y409" s="4"/>
      <c r="Z409" s="1"/>
      <c r="AA409" s="1"/>
      <c r="AB409" s="1"/>
      <c r="AC409" s="1"/>
      <c r="AD409" s="1"/>
    </row>
    <row r="410" spans="1:30" s="12" customFormat="1" x14ac:dyDescent="0.25">
      <c r="A410" s="1"/>
      <c r="B410" s="2"/>
      <c r="C410" s="2"/>
      <c r="D410" s="1"/>
      <c r="E410" s="3"/>
      <c r="F410" s="1"/>
      <c r="G410" s="1"/>
      <c r="H410" s="1"/>
      <c r="I410" s="1"/>
      <c r="J410" s="1"/>
      <c r="K410" s="1"/>
      <c r="L410" s="1"/>
      <c r="M410" s="1"/>
      <c r="N410" s="1"/>
      <c r="O410" s="1"/>
      <c r="P410" s="1"/>
      <c r="Q410" s="1"/>
      <c r="R410" s="1"/>
      <c r="S410" s="1"/>
      <c r="T410" s="1"/>
      <c r="U410" s="1"/>
      <c r="V410" s="1"/>
      <c r="W410" s="1"/>
      <c r="X410" s="29"/>
      <c r="Y410" s="4"/>
      <c r="Z410" s="1"/>
      <c r="AA410" s="1"/>
      <c r="AB410" s="1"/>
      <c r="AC410" s="1"/>
      <c r="AD410" s="1"/>
    </row>
    <row r="411" spans="1:30" s="12" customFormat="1" x14ac:dyDescent="0.25">
      <c r="A411" s="1"/>
      <c r="B411" s="2"/>
      <c r="C411" s="2"/>
      <c r="D411" s="1"/>
      <c r="E411" s="3"/>
      <c r="F411" s="1"/>
      <c r="G411" s="1"/>
      <c r="H411" s="1"/>
      <c r="I411" s="1"/>
      <c r="J411" s="1"/>
      <c r="K411" s="1"/>
      <c r="L411" s="1"/>
      <c r="M411" s="1"/>
      <c r="N411" s="1"/>
      <c r="O411" s="1"/>
      <c r="P411" s="1"/>
      <c r="Q411" s="1"/>
      <c r="R411" s="1"/>
      <c r="S411" s="1"/>
      <c r="T411" s="1"/>
      <c r="U411" s="1"/>
      <c r="V411" s="1"/>
      <c r="W411" s="1"/>
      <c r="X411" s="29"/>
      <c r="Y411" s="4"/>
      <c r="Z411" s="1"/>
      <c r="AA411" s="1"/>
      <c r="AB411" s="1"/>
      <c r="AC411" s="1"/>
      <c r="AD411" s="1"/>
    </row>
    <row r="412" spans="1:30" s="12" customFormat="1" x14ac:dyDescent="0.25">
      <c r="A412" s="1"/>
      <c r="B412" s="2"/>
      <c r="C412" s="2"/>
      <c r="D412" s="1"/>
      <c r="E412" s="3"/>
      <c r="F412" s="1"/>
      <c r="G412" s="1"/>
      <c r="H412" s="1"/>
      <c r="I412" s="1"/>
      <c r="J412" s="1"/>
      <c r="K412" s="1"/>
      <c r="L412" s="1"/>
      <c r="M412" s="1"/>
      <c r="N412" s="1"/>
      <c r="O412" s="1"/>
      <c r="P412" s="1"/>
      <c r="Q412" s="1"/>
      <c r="R412" s="1"/>
      <c r="S412" s="1"/>
      <c r="T412" s="1"/>
      <c r="U412" s="1"/>
      <c r="V412" s="1"/>
      <c r="W412" s="1"/>
      <c r="X412" s="29"/>
      <c r="Y412" s="4"/>
      <c r="Z412" s="1"/>
      <c r="AA412" s="1"/>
      <c r="AB412" s="1"/>
      <c r="AC412" s="1"/>
      <c r="AD412" s="1"/>
    </row>
    <row r="413" spans="1:30" s="12" customFormat="1" x14ac:dyDescent="0.25">
      <c r="A413" s="1"/>
      <c r="B413" s="2"/>
      <c r="C413" s="2"/>
      <c r="D413" s="1"/>
      <c r="E413" s="3"/>
      <c r="F413" s="1"/>
      <c r="G413" s="1"/>
      <c r="H413" s="1"/>
      <c r="I413" s="1"/>
      <c r="J413" s="1"/>
      <c r="K413" s="1"/>
      <c r="L413" s="1"/>
      <c r="M413" s="1"/>
      <c r="N413" s="1"/>
      <c r="O413" s="1"/>
      <c r="P413" s="1"/>
      <c r="Q413" s="1"/>
      <c r="R413" s="1"/>
      <c r="S413" s="1"/>
      <c r="T413" s="1"/>
      <c r="U413" s="1"/>
      <c r="V413" s="1"/>
      <c r="W413" s="1"/>
      <c r="X413" s="29"/>
      <c r="Y413" s="4"/>
      <c r="Z413" s="1"/>
      <c r="AA413" s="1"/>
      <c r="AB413" s="1"/>
      <c r="AC413" s="1"/>
      <c r="AD413" s="1"/>
    </row>
    <row r="414" spans="1:30" s="12" customFormat="1" x14ac:dyDescent="0.25">
      <c r="A414" s="1"/>
      <c r="B414" s="2"/>
      <c r="C414" s="2"/>
      <c r="D414" s="1"/>
      <c r="E414" s="3"/>
      <c r="F414" s="1"/>
      <c r="G414" s="1"/>
      <c r="H414" s="1"/>
      <c r="I414" s="1"/>
      <c r="J414" s="1"/>
      <c r="K414" s="1"/>
      <c r="L414" s="1"/>
      <c r="M414" s="1"/>
      <c r="N414" s="1"/>
      <c r="O414" s="1"/>
      <c r="P414" s="1"/>
      <c r="Q414" s="1"/>
      <c r="R414" s="1"/>
      <c r="S414" s="1"/>
      <c r="T414" s="1"/>
      <c r="U414" s="1"/>
      <c r="V414" s="1"/>
      <c r="W414" s="1"/>
      <c r="X414" s="29"/>
      <c r="Y414" s="4"/>
      <c r="Z414" s="1"/>
      <c r="AA414" s="1"/>
      <c r="AB414" s="1"/>
      <c r="AC414" s="1"/>
      <c r="AD414" s="1"/>
    </row>
    <row r="415" spans="1:30" s="12" customFormat="1" x14ac:dyDescent="0.25">
      <c r="A415" s="1"/>
      <c r="B415" s="2"/>
      <c r="C415" s="2"/>
      <c r="D415" s="1"/>
      <c r="E415" s="3"/>
      <c r="F415" s="1"/>
      <c r="G415" s="1"/>
      <c r="H415" s="1"/>
      <c r="I415" s="1"/>
      <c r="J415" s="1"/>
      <c r="K415" s="1"/>
      <c r="L415" s="1"/>
      <c r="M415" s="1"/>
      <c r="N415" s="1"/>
      <c r="O415" s="1"/>
      <c r="P415" s="1"/>
      <c r="Q415" s="1"/>
      <c r="R415" s="1"/>
      <c r="S415" s="1"/>
      <c r="T415" s="1"/>
      <c r="U415" s="1"/>
      <c r="V415" s="1"/>
      <c r="W415" s="1"/>
      <c r="X415" s="29"/>
      <c r="Y415" s="4"/>
      <c r="Z415" s="1"/>
      <c r="AA415" s="1"/>
      <c r="AB415" s="1"/>
      <c r="AC415" s="1"/>
      <c r="AD415" s="1"/>
    </row>
    <row r="416" spans="1:30" s="12" customFormat="1" x14ac:dyDescent="0.25">
      <c r="A416" s="1"/>
      <c r="B416" s="2"/>
      <c r="C416" s="2"/>
      <c r="D416" s="1"/>
      <c r="E416" s="3"/>
      <c r="F416" s="1"/>
      <c r="G416" s="1"/>
      <c r="H416" s="1"/>
      <c r="I416" s="1"/>
      <c r="J416" s="1"/>
      <c r="K416" s="1"/>
      <c r="L416" s="1"/>
      <c r="M416" s="1"/>
      <c r="N416" s="1"/>
      <c r="O416" s="1"/>
      <c r="P416" s="1"/>
      <c r="Q416" s="1"/>
      <c r="R416" s="1"/>
      <c r="S416" s="1"/>
      <c r="T416" s="1"/>
      <c r="U416" s="1"/>
      <c r="V416" s="1"/>
      <c r="W416" s="1"/>
      <c r="X416" s="29"/>
      <c r="Y416" s="4"/>
      <c r="Z416" s="1"/>
      <c r="AA416" s="1"/>
      <c r="AB416" s="1"/>
      <c r="AC416" s="1"/>
      <c r="AD416" s="1"/>
    </row>
    <row r="423" ht="15" customHeight="1" x14ac:dyDescent="0.25"/>
  </sheetData>
  <autoFilter ref="A2:AD2" xr:uid="{00000000-0009-0000-0000-000000000000}"/>
  <mergeCells count="34">
    <mergeCell ref="C381:D381"/>
    <mergeCell ref="C382:D382"/>
    <mergeCell ref="A271:A294"/>
    <mergeCell ref="A295:A322"/>
    <mergeCell ref="A323:A357"/>
    <mergeCell ref="A358:A376"/>
    <mergeCell ref="C379:D379"/>
    <mergeCell ref="C380:D380"/>
    <mergeCell ref="B378:D378"/>
    <mergeCell ref="C392:D392"/>
    <mergeCell ref="C383:D383"/>
    <mergeCell ref="C384:D384"/>
    <mergeCell ref="C385:D385"/>
    <mergeCell ref="C391:D391"/>
    <mergeCell ref="C386:D386"/>
    <mergeCell ref="C387:D387"/>
    <mergeCell ref="C388:D388"/>
    <mergeCell ref="C389:D389"/>
    <mergeCell ref="C390:D390"/>
    <mergeCell ref="AE358:AE376"/>
    <mergeCell ref="A1:AE1"/>
    <mergeCell ref="AE3:AE60"/>
    <mergeCell ref="AE61:AE140"/>
    <mergeCell ref="AE141:AE184"/>
    <mergeCell ref="AE185:AE235"/>
    <mergeCell ref="A3:A60"/>
    <mergeCell ref="A61:A140"/>
    <mergeCell ref="A141:A184"/>
    <mergeCell ref="A185:A235"/>
    <mergeCell ref="A236:A270"/>
    <mergeCell ref="AE236:AE270"/>
    <mergeCell ref="AE271:AE294"/>
    <mergeCell ref="AE295:AE322"/>
    <mergeCell ref="AE323:AE357"/>
  </mergeCells>
  <pageMargins left="0.31527777777777799" right="0.31527777777777799" top="0.39374999999999999" bottom="0.39374999999999999" header="0.51180555555555496" footer="0.51180555555555496"/>
  <pageSetup paperSize="9" scale="27" firstPageNumber="0" fitToHeight="14" orientation="landscape"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zoomScaleNormal="100" workbookViewId="0"/>
  </sheetViews>
  <sheetFormatPr defaultRowHeight="15" x14ac:dyDescent="0.25"/>
  <cols>
    <col min="1" max="1025" width="8.7109375" customWidth="1"/>
  </cols>
  <sheetData/>
  <pageMargins left="0.51180555555555496" right="0.51180555555555496" top="0.78749999999999998" bottom="0.78749999999999998" header="0.51180555555555496" footer="0.51180555555555496"/>
  <pageSetup paperSize="9" firstPageNumber="0"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Normal="100" workbookViewId="0"/>
  </sheetViews>
  <sheetFormatPr defaultRowHeight="15" x14ac:dyDescent="0.25"/>
  <cols>
    <col min="1" max="1025" width="8.7109375" customWidth="1"/>
  </cols>
  <sheetData/>
  <pageMargins left="0.51180555555555496" right="0.51180555555555496" top="0.78749999999999998" bottom="0.78749999999999998"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1440</TotalTime>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Anexo I</vt:lpstr>
      <vt:lpstr>Plan2</vt:lpstr>
      <vt:lpstr>Plan3</vt:lpstr>
      <vt:lpstr>'Anexo I'!Area_de_impressao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Rubens Crippa Junior</dc:creator>
  <dc:description/>
  <cp:lastModifiedBy>RUBENS CRIPPA JUNIOR</cp:lastModifiedBy>
  <cp:revision>11</cp:revision>
  <cp:lastPrinted>2023-03-20T18:21:23Z</cp:lastPrinted>
  <dcterms:created xsi:type="dcterms:W3CDTF">2015-07-01T18:33:59Z</dcterms:created>
  <dcterms:modified xsi:type="dcterms:W3CDTF">2023-03-31T20:55:54Z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